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Revision="true" lockStructure="true" lockWindows="true"/>
  <bookViews>
    <workbookView activeTab="0"/>
  </bookViews>
  <sheets>
    <sheet name="DADOS" r:id="rId3" sheetId="1"/>
    <sheet name="Orçamento" r:id="rId4" sheetId="2"/>
    <sheet name="Cronograma" r:id="rId5" sheetId="3"/>
    <sheet name="BDI Principal" r:id="rId6" sheetId="4"/>
    <sheet name="BDI Diferenciado" r:id="rId7" sheetId="5"/>
    <sheet name="BDI (Fator K e TRDE)" r:id="rId8" sheetId="6"/>
    <sheet name="BDI Especifico" r:id="rId9" sheetId="7"/>
    <sheet name="Repositório" r:id="rId10" sheetId="8" state="veryHidden"/>
  </sheets>
</workbook>
</file>

<file path=xl/sharedStrings.xml><?xml version="1.0" encoding="utf-8"?>
<sst xmlns="http://schemas.openxmlformats.org/spreadsheetml/2006/main" count="1038" uniqueCount="575">
  <si>
    <t>Prefeitura Municipal de Ouro - SC</t>
  </si>
  <si>
    <t>AMMOC - ASSOCIAÇÃO DOS MUNICÍPIOS DO MEIO OESTE CATARINENSE</t>
  </si>
  <si>
    <t>Data do documento:</t>
  </si>
  <si>
    <t>28/11/2025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</si>
  <si>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</si>
  <si>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</si>
  <si>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</si>
  <si>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</si>
  <si>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</si>
  <si>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</si>
  <si>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</si>
  <si>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</si>
  <si>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</si>
  <si>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</si>
  <si>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</si>
  <si>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</si>
  <si>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</si>
  <si>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</si>
  <si>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</si>
  <si>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</si>
  <si>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</si>
  <si>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>Orcamento de obra - REFORMA DA UNIDADE BÁSICA DE SAÚDE (UBS) CENTRAL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</si>
  <si>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</si>
  <si>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</si>
  <si>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</si>
  <si>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</si>
  <si>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</si>
  <si>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</si>
  <si>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</si>
  <si>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</si>
  <si>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</si>
  <si>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</si>
  <si>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</si>
  <si>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</si>
  <si>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</si>
  <si>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</si>
  <si>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</si>
  <si>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</si>
  <si>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</si>
  <si>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</si>
  <si>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</si>
  <si>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</si>
  <si>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</si>
  <si>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</si>
  <si>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ACESSIBILIDADE UBS CENTRAL</t>
  </si>
  <si>
    <t>Etapa</t>
  </si>
  <si>
    <t>1.1</t>
  </si>
  <si>
    <t>SERVIÇOS INICIAIS</t>
  </si>
  <si>
    <t>1.1.1</t>
  </si>
  <si>
    <t>FORNECIMENTO E INSTALAÇÃO DE PLACA DE OBRA COM CHAPA GALVANIZADA E ESTRUTURA DE MADEIRA. AF_03/2022_PS</t>
  </si>
  <si>
    <t>M2</t>
  </si>
  <si>
    <t>1.1.2</t>
  </si>
  <si>
    <t xml:space="preserve">MONTAGEM E DESMONTAGEM DE ANDAIME TUBULAR TIPO "TORRE" </t>
  </si>
  <si>
    <t>M</t>
  </si>
  <si>
    <t>1.1.3</t>
  </si>
  <si>
    <t>LOCACAO DE ANDAIME METALICO TUBULAR DE ENCAIXE, TIPO DE TORRE, INCLUINDO DIAGONAL, BARRAS DE LIGACAO, SAPATAS OU RODIZIOS E DEMAIS ITENS NECESSARIOS A MONTAGEM</t>
  </si>
  <si>
    <t>MXMES</t>
  </si>
  <si>
    <t>1.1.4</t>
  </si>
  <si>
    <t>EXECUÇÃO DE ALMOXARIFADO EM CANTEIRO DE OBRA EM CHAPA DE MADEIRA COMPENSADA, TELHA EM FIBROCIMENTO, E PISO BRITADO 10CM, COM PONTO DE TOMADA E ILUMINAÇÃO</t>
  </si>
  <si>
    <t>1.2</t>
  </si>
  <si>
    <t>REMOÇÕES E DEMOLIÇÕES</t>
  </si>
  <si>
    <t>1.2.1</t>
  </si>
  <si>
    <t>REMOÇÃO DE TESOURAS DE MADEIRA</t>
  </si>
  <si>
    <t>UN</t>
  </si>
  <si>
    <t>1.2.2</t>
  </si>
  <si>
    <t>REMOÇÃO DE TRAMA DE MADEIRA PARA COBERTURA, DE FORMA MANUAL</t>
  </si>
  <si>
    <t>1.2.3</t>
  </si>
  <si>
    <t>REMOÇÃO DE TELHAS DE FIBROCIMENTO METÁLICA E CERÂMICA, DE FORMA MANUAL</t>
  </si>
  <si>
    <t>1.2.4</t>
  </si>
  <si>
    <t>REMOÇÃO DE LOUÇAS, DE FORMA MANUAL</t>
  </si>
  <si>
    <t>1.2.5</t>
  </si>
  <si>
    <t>REMOÇÃO DE PORTAS, DE FORMA MANUAL</t>
  </si>
  <si>
    <t>1.2.6</t>
  </si>
  <si>
    <t>REMOÇÃO DE JANELAS, DE FORMA MANUAL</t>
  </si>
  <si>
    <t>1.2.7</t>
  </si>
  <si>
    <t>DEMOLIÇÃO DE REVESTIMENTO CERÂMICO EM PISO E PAREDE, DE FORMA MANUA</t>
  </si>
  <si>
    <t>1.2.8</t>
  </si>
  <si>
    <t>DEMOLIÇÃO DE ALVENARIA DE BLOCO FURADO, DE FORMA MANUAL</t>
  </si>
  <si>
    <t>M3</t>
  </si>
  <si>
    <t>1.2.9</t>
  </si>
  <si>
    <t>CARGA, MANOBRA E DESCARGA DE ENTULHO EM CAMINHÃO BASCULANTE 6 M³</t>
  </si>
  <si>
    <t>1.2.10</t>
  </si>
  <si>
    <t>TRANSPORTE COM CAMINHÃO BASCULANTE DE 6 M³, EM VIA URBANA PAVIMENTADA</t>
  </si>
  <si>
    <t>M3XKM</t>
  </si>
  <si>
    <t>1.3</t>
  </si>
  <si>
    <t>SUBSTITUIÇÃO COBERTURA</t>
  </si>
  <si>
    <t>1.3.1</t>
  </si>
  <si>
    <t>ESTRUTURA E TELHAMENTO</t>
  </si>
  <si>
    <t>1.3.1.1</t>
  </si>
  <si>
    <t>FABRICAÇÃO E INSTALAÇÃO DE TESOURA INTEIRA EM AÇO, VÃO DE 13 M, PARA TELHA TERMOACÚSTICA, INCLUSO IÇAMENTO</t>
  </si>
  <si>
    <t>1.3.1.2</t>
  </si>
  <si>
    <t>TRAMA DE AÇO COMPOSTA POR TERÇAS, COM PERFIL U ENRIJECIDO, PARA TELHADOS PARA TELHA  TERMOACÚSTICA, INCLUSO TRANSPORTE VERTICAL</t>
  </si>
  <si>
    <t>1.3.1.3</t>
  </si>
  <si>
    <t>PINTURA COM TINTA ALQUÍDICA DE ACABAMENTO (ESMALTE SINTÉTICO ACETINADO) APLICADA A ROLO OU PINCEL SOBRE PERFIL METÁLICO EXECUTADO EM FÁBRICA, PARA ESTRUTURAS QUE FICARÃO APARENTE</t>
  </si>
  <si>
    <t>1.3.1.4</t>
  </si>
  <si>
    <t>REVISAO DA ESTRUTURA PARA NOVO TELHAMENTO, INCLUINDO SUBSITUIÇÃO DE PEÇAS DANIFICADAS E REFORÇOS NO MESMO MATERIAL</t>
  </si>
  <si>
    <t>1.3.1.5</t>
  </si>
  <si>
    <t>TELHAMENTO COM TELHA TERMOISOLANTE REVESTIDA EM ACO GALVANIZADO, FACE SUPERIOR EM TELHA TIPO COLONINAL,  E FACE INFERIOR EM CHAPA FORRO PLANA, REVESTIMENTO COM ESPESSURA DE 0,50 MM COM PINTURA EM FÁBRICA NAS DUAS FACES (VERIFICAR COR COM A FISCALIZAÇÃO), NUCLEO EM ESPUMA RIGIDA DE POLIURETANO (PU) INJETADO, DE 30 MM. ÁREA PREVE TRANSPASSE E INCLINAÇÃO DE PROJETO</t>
  </si>
  <si>
    <t>1.3.1.6</t>
  </si>
  <si>
    <t>CUMEEIRA METÁLICA PARA COBERTURA TERMOACÚSTICA, NA MESMA COR DA TELHA - FORNECIMENTO E INSTALAÇÃO</t>
  </si>
  <si>
    <t>1.3.1.7</t>
  </si>
  <si>
    <t xml:space="preserve">ACABAMENTO METÁLICO LATERAL PARA TELHA TERMOACÚSTICA, PINTADA NA COR DA TELHA - FORNECIMENTO E INSTALAÇÃO </t>
  </si>
  <si>
    <t>1.3.1.8</t>
  </si>
  <si>
    <t>TESTEIRA DE MADEIRA PARA BEIRAIS, PINTADA E INSTALADA</t>
  </si>
  <si>
    <t>1.3.2</t>
  </si>
  <si>
    <t>PLATIBANDA EM ACM</t>
  </si>
  <si>
    <t>1.3.2.1</t>
  </si>
  <si>
    <t xml:space="preserve">ESTRUTURA METÁLICA PARA FIXAÇÃO DE PLACAS DE ACM COM PERFIS EM AÇO GALVANIZADO, INCLUSO INSTALAÇÃO </t>
  </si>
  <si>
    <t>1.3.2.2</t>
  </si>
  <si>
    <t xml:space="preserve">REVESTIMENTO EM FACHADA COM PLACAS DE ACM, E= 4MM, INCLUSO FIXAÇÃO EM ESTRUTURA METÁLICA - FORNECIMENTO E INSTALAÇÃO </t>
  </si>
  <si>
    <t>1.3.3</t>
  </si>
  <si>
    <t>PLUVIAL</t>
  </si>
  <si>
    <t>1.3.3.1</t>
  </si>
  <si>
    <t>CALHA EM CHAPA DE AÇO GALVANIZADO NÚMERO 24, DESENVOLVIMENTO DE 100 CM, INCLUSO TRANSPORTE VERTICAL- INCLUSO PINTURA</t>
  </si>
  <si>
    <t>1.3.3.2</t>
  </si>
  <si>
    <t>CALHA EM CHAPA DE AÇO GALVANIZADO NÚMERO 24, DESENVOLVIMENTO DE 33 CM, INCLUSO TRANSPORTE VERTICAL-INCLUSO PINTURA</t>
  </si>
  <si>
    <t>1.3.3.3</t>
  </si>
  <si>
    <t>RUFO EXTERNO/INTERNO EM CHAPA DE AÇO GALVANIZADO NÚMERO 26, CORTE DE 33 CM, INCLUSO IÇAMENTO- INCLUSO PINTURA</t>
  </si>
  <si>
    <t>1.3.3.4</t>
  </si>
  <si>
    <t>CHAPIM (RUFO CAPA) EM AÇO GALVANIZADO, CORTE 33- INCLUSO PINTURA</t>
  </si>
  <si>
    <t>1.3.3.5</t>
  </si>
  <si>
    <t>SERVIÇO DE INSTALAÇÃO DE TUBOS DE PVC, SÉRIE R, ÁGUA PLUVIAL, DN 100 MM (INSTALADO EM RAMAL DE ENCAMINHAMENTO, OU CONDUTORES VERTICAIS), INCLUSIVE CONEXÕES, CORTES E FIXAÇÕES, PARA PRÉDIOS. AF_10/2015</t>
  </si>
  <si>
    <t>1.3.3.6</t>
  </si>
  <si>
    <t>SERVIÇO DE INSTALAÇÃO DE TUBOS DE PVC, SÉRIE R, ÁGUA PLUVIAL, DN 150 MM (INSTALADO EM CONDUTORES VERTICAIS), INCLUSIVE CONEXÕES, CORTES E FIXAÇÕES, PARA PRÉDIOS. AF_10/2015</t>
  </si>
  <si>
    <t>1.3.3.7</t>
  </si>
  <si>
    <t xml:space="preserve">RASGO LINEAR MANUAL EM ALVENARIA E PISO PARA TUBOS DE PVC DE ÁGUA PLUVIAL </t>
  </si>
  <si>
    <t>1.3.3.8</t>
  </si>
  <si>
    <t xml:space="preserve">CHUMBAMENTO LINEAR EM ALVENARIA E CONTRAPISO PARA TUBOS DE PVC DE ÁGUA PLUVIAL </t>
  </si>
  <si>
    <t>1.3.3.9</t>
  </si>
  <si>
    <t>CAIXA ENTERRADA HIDRÁULICA RETANGULAR EM ALVENARIA COM TIJOLOS CERÂMICOS MACIÇOS, DIMENSÕES INTERNAS: 0,4X0,4X0,4 M PARA REDE DE DRENAGEM. AF_12/2020</t>
  </si>
  <si>
    <t>1.4</t>
  </si>
  <si>
    <t xml:space="preserve">FORRO PVC - BANHEIRO E BEIRAIS </t>
  </si>
  <si>
    <t>1.4.1</t>
  </si>
  <si>
    <t>FORRO EM RÉGUAS DE PVC, LISO, PARA BOX 07- WC PCD/FEM E BEIRAIS EXTERNOS, INCLUSIVE ESTRUTURA BIDIRECIONAL DE FIXAÇÃO</t>
  </si>
  <si>
    <t>1.4.2</t>
  </si>
  <si>
    <t>ACABAMENTOS PARA FORRO (RODA-FORRO) EM PVC INCLUSO INSTALAÇÃO E CONEXÕES</t>
  </si>
  <si>
    <t>1.5</t>
  </si>
  <si>
    <t>FECHAMENTOS</t>
  </si>
  <si>
    <t>1.5.1</t>
  </si>
  <si>
    <t>ALVENARIA DE VEDAÇÃO DE BLOCOS CERÂMICOS FURADOS NA HORIZONTAL DE 14X19X39 CM (ESPESSURA 14 CM) E ARGAMASSA DE ASSENTAMENTO COM PREPARO EM BETONEIRA. AF_12/2021</t>
  </si>
  <si>
    <t>1.5.2</t>
  </si>
  <si>
    <t>ALVENARIA DE VEDAÇÃO DE BLOCOS CERÂMICOS FURADOS NA HORIZONTAL DE 9X19X39 CM (ESPESSURA 9 CM) E ARGAMASSA DE ASSENTAMENTO COM PREPARO EM BETONEIRA. AF_12/2021</t>
  </si>
  <si>
    <t>1.5.3</t>
  </si>
  <si>
    <t>VERGA MOLDADA IN LOCO EM CONCRETO, ESPESSURA DE *15* CM</t>
  </si>
  <si>
    <t>1.5.4</t>
  </si>
  <si>
    <t>CONTRAVERGA MOLDADA IN LOCO EM CONCRETO, ESPESSURA DE *15* CM</t>
  </si>
  <si>
    <t>1.5.5</t>
  </si>
  <si>
    <t>BRISES FIXAS EM ALUMÍNIO NA COR BRANCA, ESTRUTUTRA DE VIGAS, COLUNAS, RUFOS E LONGARINAS EM ALUMÍNIO NA COR BRANCA, CONFORME DETALHAMENTO DE PROJETO. FORNECIMENTO E INSTALAÇÃO</t>
  </si>
  <si>
    <t>1.6</t>
  </si>
  <si>
    <t>REVESTIMENTOS</t>
  </si>
  <si>
    <t>1.6.1</t>
  </si>
  <si>
    <t>CHAPISCO APLICADO EM ALVENARIAS E ESTRUTURAS DE CONCRETO INTERNAS, COM COLHER DE PEDREIRO. ARGAMASSA TRAÇO 1:3 COM PREPARO EM BETONEIRA 400L. AF_10/2022</t>
  </si>
  <si>
    <t>1.6.2</t>
  </si>
  <si>
    <t>EMBOÇO, EM ARGAMASSA TRAÇO 1:2:8, PREPARO MANUAL, APLICADO MANUALMENTE EM PAREDES INTERNAS DE AMBIENTES COM ÁREA ENTRE 5M² E 10M², E = 17,5MM, COM TALISCAS. AF_03/2024</t>
  </si>
  <si>
    <t>1.6.3</t>
  </si>
  <si>
    <t>REVESTIMENTO CERÂMICO PARA PAREDES INTERNAS COM PLACAS TIPO ESMALTADA DE DIMENSÕES 33X45 CM APLICADAS NA ALTURA INTEIRA DAS PAREDES, DOS DOIS BANHEIROS PCD</t>
  </si>
  <si>
    <t>1.7</t>
  </si>
  <si>
    <t>PAVIMENTOS</t>
  </si>
  <si>
    <t>1.7.1</t>
  </si>
  <si>
    <t>EXECUÇÃO DE RAMPAS INTERNAS COM PISO DE CONCRETO COM CONCRETO MOLDADO IN LOCO</t>
  </si>
  <si>
    <t>1.7.2</t>
  </si>
  <si>
    <t xml:space="preserve">REVESTIMENTO CERÂMICO PARA PISO COM PLACAS TIPO PORCELANATO DE DIMENSÕES 60X60 CM </t>
  </si>
  <si>
    <t>1.7.3</t>
  </si>
  <si>
    <t>RODAPÉ CERÂMICO DE 7CM DE ALTURA COM PLACAS TIPO PORCELANATO DE DIMENSÕES 60X60CM</t>
  </si>
  <si>
    <t>1.7.4</t>
  </si>
  <si>
    <t>SOLEIRA EM PEÇA ÚNICA DE GRANITO, SEM EMENDAS, LARGURA 15 CM, INSTALADA EM MUDANÇAS DE PISO (RAMPAS E ALGUMAS PORTAS)</t>
  </si>
  <si>
    <t>1.8</t>
  </si>
  <si>
    <t>ESQUADRIAS</t>
  </si>
  <si>
    <t>1.8.1</t>
  </si>
  <si>
    <t>PORTA</t>
  </si>
  <si>
    <t>1.8.1.1</t>
  </si>
  <si>
    <t xml:space="preserve">KIT DE PORTA DE MADEIRA LAQUEADA EM FÁBRICA, SEMI-OCA (LEVE OU MÉDIA) 70X210CM, ESPESSURA DE 3,5CM, ITENS INCLUSOS: DOBRADIÇAS, MONTAGEM E INSTALAÇÃO DO BATENTE, FECHADURA COM EXECUÇÃO DO FURO - FORNECIMENTO E INSTALAÇÃO - NÃO SERÃO ACEITAS IMPERFEIÇÕES </t>
  </si>
  <si>
    <t>1.8.1.2</t>
  </si>
  <si>
    <t xml:space="preserve">KIT DE PORTA DE MADEIRA LAQUEADA EM FÁBRICA, SEMI-OCA (LEVE OU MÉDIA) 80X210CM, ESPESSURA DE 3,5CM, ITENS INCLUSOS: DOBRADIÇAS, MONTAGEM E INSTALAÇÃO DO BATENTE, FECHADURA COM EXECUÇÃO DO FURO - FORNECIMENTO E INSTALAÇÃO - NÃO SERÃO ACEITAS IMPERFEIÇÕES </t>
  </si>
  <si>
    <t>1.8.1.3</t>
  </si>
  <si>
    <t xml:space="preserve">KIT DE PORTA DE MADEIRA LAQUEADA EM FÁBRICA, SEMI-OCA (LEVE OU MÉDIA) 90X210CM, ESPESSURA DE 3,5CM, ITENS INCLUSOS: DOBRADIÇAS, MONTAGEM E INSTALAÇÃO DO BATENTE, FECHADURA COM EXECUÇÃO DO FURO - FORNECIMENTO E INSTALAÇÃO - NÃO SERÃO ACEITAS IMPERFEIÇÕES </t>
  </si>
  <si>
    <t>1.8.1.4</t>
  </si>
  <si>
    <t>PORTA DE ALUMÍNIO DE CORRER COM LAMBRI, COM GUARNIÇÃO, FIXAÇÃO COM PARAFUSOS - FORNECIMENTO E INSTALAÇÃO</t>
  </si>
  <si>
    <t>1.8.1.5</t>
  </si>
  <si>
    <t xml:space="preserve">PORTA DE ALUMÍNIO DE ABRIR COM LAMBRI, COM GUARNIÇÃO, FIXAÇÃO COM PARAFUSOS - FORNECIMENTO E INSTALAÇÃO. </t>
  </si>
  <si>
    <t>1.8.1.6</t>
  </si>
  <si>
    <t xml:space="preserve">PORTA DE ABRIR COM MOLA HIDRÁULICA, EM VIDRO TEMPERADO, 2 FOLHAS DE 90X210 CM, ESPESSURA DD 10MM, INCLUSIVE ACESSÓRIOS. </t>
  </si>
  <si>
    <t>1.8.1.7</t>
  </si>
  <si>
    <t>PORTA DE ABRIR COM MOLA HIDRÁULICA, EM VIDRO TEMPERADO, 90X210 CM, ESPESSURA 10 MM, INCLUSIVE ACESSÓRIOS. AF_01/2021</t>
  </si>
  <si>
    <t>1.8.1.8</t>
  </si>
  <si>
    <t>PELICULA DE PROTEÇÃO APLICADA EM PORTAS DE VIDRO PARA AUMENTO DA SEGURANÇA E EVITAR A DISPERSÃO DE ESTILHAÇOS EM EVENTUAIS QUEBRAS</t>
  </si>
  <si>
    <t>1.8.2</t>
  </si>
  <si>
    <t>JANELAS</t>
  </si>
  <si>
    <t>1.8.2.1</t>
  </si>
  <si>
    <t>JANELA DE ALUMÍNIO TIPO MAXIM-AR, BATENTE/REQUADRO 3 A 14 CM, VIDRO INCLUSO, FIXAÇÃO COM PARAFUSO, SEM GUARNIÇÃO/ALIZAR, SEM ACABAMENTO, VEDAÇÃO COM SILICONE, INCLUINDO DISPOSITIVO DE ABERTURA ADEQUADO À ACESSIBILIDADE, CONFORME DETALHAMENTO EM PROJETO (DETALHE BANHEIRO PCD) – FORNECIMENTO E INSTALAÇÃO.</t>
  </si>
  <si>
    <t>1.8.2.2</t>
  </si>
  <si>
    <t>JANELA DE ALUMÍNIO DE CORRER COM 4 FOLHAS PARA VIDROS (VIDROS INCLUSOS), COM BANDEIRA FIXA (QUANDO FOR O CASO), BATENTE/REQUADRO 6 A 14 CM, ACABAMENTO COM ACETATO OU BRILHANTE, FIXAÇÃO COM PARAFUSO E VEDAÇÃO COM SILICONE.  INCLUI DISPOSITIVO DE ABERTURA EM DUAS ALTURAS, SENDO UMA DELAS ESPECIFICAMENTE DIMENSIONADA PARA ATENDER AOS REQUISITOS DE ACESSIBILIDADE, CONFORME DETALHADO EM PROJETO – FORNECIMENTO E INSTALAÇÃO.</t>
  </si>
  <si>
    <t>1.8.2.3</t>
  </si>
  <si>
    <t>JANELA DE ALUMÍNIO DE CORRER COM 2 FOLHAS PARA VIDROS (VIDROS INCLUSOS), COM BANDEIRA FIXA (QUANDO FOR O CASO), BATENTE/REQUADRO 6 A 14 CM, ACABAMENTO COM ACETATO OU BRILHANTE, FIXAÇÃO COM PARAFUSO E VEDAÇÃO COM SILICONE.  INCLUI DISPOSITIVO DE ABERTURA EM DUAS ALTURAS, SENDO UMA DELAS ESPECIFICAMENTE DIMENSIONADA PARA ATENDER AOS REQUISITOS DE ACESSIBILIDADE, CONFORME DETALHADO EM PROJETO – FORNECIMENTO E INSTALAÇÃO.</t>
  </si>
  <si>
    <t>1.8.3</t>
  </si>
  <si>
    <t>LOUÇAS E ACESSÓRIOS</t>
  </si>
  <si>
    <t>1.8.3.1</t>
  </si>
  <si>
    <t xml:space="preserve">LAVATÓRIO LOUÇA BRANCA SUSPENSO, 29,5 X 39CM OU EQUIVALENTE PADRÃO ACESSÍVEL, ATENDENDO A NBR 9050/2020 - FORNECIMENTO E INSTALAÇÃO. </t>
  </si>
  <si>
    <t>1.8.3.2</t>
  </si>
  <si>
    <t>SIFÃO DO TIPO GARRAFA EM METAL CROMADO 1 X 1.1/2" - FORNECIMENTO E INSTALAÇÃO. AF_01/2020</t>
  </si>
  <si>
    <t>1.8.3.3</t>
  </si>
  <si>
    <t xml:space="preserve">TORNEIRA DE PRESSÃO COM ACIONAMENTO EM LAVANCA PARA PCD, ATENDENDO A NORMA 9050/2020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</si>
  <si>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1.8.3.4</t>
  </si>
  <si>
    <t>VASO SANITARIO SIFONADO CONVENCIONAL PARA PCD SEM FURO FRONTAL COM LOUÇA BRANCA SEM ASSENTO, INCLUSO CONJUNTO DE LIGAÇÃO PARA BACIA SANITÁRIA AJUSTÁVEL - FORNECIMENTO E INSTALAÇÃO. AF_01/2020</t>
  </si>
  <si>
    <t>1.8.3.5</t>
  </si>
  <si>
    <t>CAIXA ACOPLADA PARA BACIA SANITÁRIA COM ACIONAMENTO PADRÃO PCD FORNECIMENTO E INSTALAÇÃO</t>
  </si>
  <si>
    <t>1.8.3.6</t>
  </si>
  <si>
    <t>ASSENTO SANITÁRIO CONVENCIONAL - FORNECIMENTO E INSTALACAO. AF_01/2020</t>
  </si>
  <si>
    <t>1.8.3.7</t>
  </si>
  <si>
    <t>BARRA DE APOIO RETA, EM ACO INOX POLIDO, COMPRIMENTO 80CM, DIAMETRO MINIMO 3 CM</t>
  </si>
  <si>
    <t>1.8.3.8</t>
  </si>
  <si>
    <t>BARRA DE APOIO RETA, EM ACO INOX POLIDO, COMPRIMENTO 70 CM, FIXADA NA PAREDE - FORNECIMENTO E INSTALAÇÃO. AF_01/2020</t>
  </si>
  <si>
    <t>1.8.3.9</t>
  </si>
  <si>
    <t>BARRA DE APOIO RETA, EM AÇO INOX POLIDO, COMPRIMENTO 40CM, DIAMETRO MÍNIMO 3CM</t>
  </si>
  <si>
    <t>1.8.3.10</t>
  </si>
  <si>
    <t>SIRENE AUDIOVISUAL PCD (NBR 9050), INCLUSO TODO O SISTEMA COM ACIONADOR  E INSTALAÇÃO</t>
  </si>
  <si>
    <t>1.8.3.11</t>
  </si>
  <si>
    <t>PAPELEIRA PLASTICA TIPO DISPENSER PARA PAPEL HIGIENICO ROLAO</t>
  </si>
  <si>
    <t>1.8.3.12</t>
  </si>
  <si>
    <t>TOALHEIRO PLASTICO TIPO DISPENSER PARA PAPEL TOALHA INTERFOLHADO</t>
  </si>
  <si>
    <t>1.8.3.13</t>
  </si>
  <si>
    <t>SABONETEIRA PLASTICA TIPO DISPENSER PARA SABONETE LIQUIDO COM RESERVATORIO 800 A 1500 ML, INCLUSO FIXAÇÃO. AF_01/2020</t>
  </si>
  <si>
    <t>1.8.3.14</t>
  </si>
  <si>
    <t>CABIDE/GANCHO DE BANHEIRO SIMPLES EM METAL CROMADO</t>
  </si>
  <si>
    <t>1.8.3.15</t>
  </si>
  <si>
    <t>ESPELHO CRISTAL E = 4 MM</t>
  </si>
  <si>
    <t>1.9</t>
  </si>
  <si>
    <t>GERAIS ACESSIBILIDADE</t>
  </si>
  <si>
    <t>1.9.1</t>
  </si>
  <si>
    <t>CADEIRA PARA ATENDIMENTO DE OBESO COM APOIO PARA OS BRAÇOS - NAS DIMENSÕES DA NBR 9050</t>
  </si>
  <si>
    <t>1.9.2</t>
  </si>
  <si>
    <t>ADESIVO PARA LOCAL DE ESPERA PRIORIZADA ( ATENDIMENTO PREFERENCIAL), 0,8X1,2</t>
  </si>
  <si>
    <t>1.9.3</t>
  </si>
  <si>
    <t xml:space="preserve">ADESIVO PARA SINALIZAÇÃO DE PORTAS DE VIDRO </t>
  </si>
  <si>
    <t>1.9.4</t>
  </si>
  <si>
    <t>PLACA TÁTIL BRAILLE/RELEVO ACRÍLICO 30X14CM - USO SINALIZAÇÃO DE PORTAS DIVERSAS (04 PALAVRAS)</t>
  </si>
  <si>
    <t>1.9.5</t>
  </si>
  <si>
    <t>CORRIMÃO DUPLO EM DUAS ALTURAS, FIXO NO PISO, INCLUSO PILARES,  COM PROLONGAMENTO ATENDENDO AS NORMAS DE ACESSIBILIDADE E BOMBEIRO, EM AÇO INOX DN 40MM, INCLUSO EXECUÇÃO E FIXAÇÃO</t>
  </si>
  <si>
    <t>1.9.6</t>
  </si>
  <si>
    <t>CORRIMÃO DUPLO EM DUAS ALTURAS, FIXADO EM PAREDE, COM PROLONGAMENTO ATENDENDO AS NORMAS DE ACESSIBILIDADE E BOMBEIRO, EM AÇO INOX DN 40MM, INCLUSO EXECUÇÃO E FIXAÇÃO</t>
  </si>
  <si>
    <t>1.9.7</t>
  </si>
  <si>
    <t>GUARDA-CORPO COM ALTURA DE 1,10M, BARRAS VERTICAIS A CADA 11CM, INCLUSO CORRIMÃO DUPLO,  ATENDENDO AS NORMAS DE ACESSIBILIDADE E BOMBEIRO, EM AÇO INOX DN 40MM, INCLUSO EXECUÇÃO E FIXAÇÃO</t>
  </si>
  <si>
    <t>1.9.8</t>
  </si>
  <si>
    <t>GUARDA-CORPO COM ALTURA DE 1,10M, BARRAS VERTICAIS A CADA 11CM,  ATENDENDO AS NORMAS DE ACESSIBILIDADE E BOMBEIRO, EM AÇO INOX DN 40MM, INCLUSO EXECUÇÃO E FIXAÇÃO</t>
  </si>
  <si>
    <t>1.9.9</t>
  </si>
  <si>
    <t>PISO PODOTÁTIL DE ALERTA OU DIRECIONAL, DE BORRACHA, ASSENTADO SOBRE ARGAMASSA. AF_05/2020</t>
  </si>
  <si>
    <t>1.10</t>
  </si>
  <si>
    <t>BALCÕES</t>
  </si>
  <si>
    <t>1.10.1</t>
  </si>
  <si>
    <t>GRANITO PARA BANCADA, POLIDO (CONFORME ESCOLHA DA FISCALIZAÇÃO), E= *2,5* CM, FIXADO COM ARGAMASSA</t>
  </si>
  <si>
    <t>1.10.2</t>
  </si>
  <si>
    <t>PINTURA HIDROFUGANTE COM SILICONE PARA IMPERMEABILIZAÇÃO DE GRANITO</t>
  </si>
  <si>
    <t>1.10.3</t>
  </si>
  <si>
    <t>DIVISÓRIA FIXA EM VIDRO TEMPERADO 10 MM, PARA BANCADAS</t>
  </si>
  <si>
    <t>1.11</t>
  </si>
  <si>
    <t>PINTURA</t>
  </si>
  <si>
    <t>1.11.1</t>
  </si>
  <si>
    <t>INTERNA</t>
  </si>
  <si>
    <t>1.11.1.1</t>
  </si>
  <si>
    <t>EMASSAMENTO COM MASSA LÁTEX, APLICAÇÃO EM PAREDE, UMA DEMÃO, LIXAMENTO MANUAL. AF_04/2023</t>
  </si>
  <si>
    <t>1.11.1.2</t>
  </si>
  <si>
    <t>APLICAÇÃO MANUAL DE FUNDO SELADOR ACRÍLICO EM PAREDES</t>
  </si>
  <si>
    <t>1.11.1.3</t>
  </si>
  <si>
    <t xml:space="preserve">PINTURA LÁTEX ACRÍLICA, APLICAÇÃO MANUAL EM PAREDES, DUAS DEMÃOS. </t>
  </si>
  <si>
    <t>1.11.1.4</t>
  </si>
  <si>
    <t>PINTURA COM TINTA EPOXI, DUAS DEMÃOS, INCLUSO EMASSAMENTO</t>
  </si>
  <si>
    <t>1.11.2</t>
  </si>
  <si>
    <t>TETO</t>
  </si>
  <si>
    <t>1.11.2.1</t>
  </si>
  <si>
    <t>EMASSAMENTO COM MASSA LÁTEX, APLICAÇÃO EM TETO (INTERNO), DUAS DEMÃOS, LIXAMENTO MANUAL. AF_04/2023</t>
  </si>
  <si>
    <t>1.11.2.2</t>
  </si>
  <si>
    <t>FUNDO SELADOR ACRÍLICO, APLICAÇÃO MANUAL EM TETO</t>
  </si>
  <si>
    <t>1.11.2.3</t>
  </si>
  <si>
    <t>PINTURA LÁTEX ACRÍLICA, APLICAÇÃO MANUAL EM TETO, DUAS DEMÃOS</t>
  </si>
  <si>
    <t>1.11.3</t>
  </si>
  <si>
    <t>EXTERNA E MUROS</t>
  </si>
  <si>
    <t>1.11.3.1</t>
  </si>
  <si>
    <t>LIMPEZA DE SUPERFÍCIE COM JATO DE ALTA PRESSÃO</t>
  </si>
  <si>
    <t>1.11.3.2</t>
  </si>
  <si>
    <t>APLICAÇÃO MANUAL DE MASSA ACRÍLICA PARA CORREÇÃO DE FUROS E DEMAIS IMPERFEIÇÕES EXISTENTES</t>
  </si>
  <si>
    <t>1.11.3.3</t>
  </si>
  <si>
    <t>1.11.3.4</t>
  </si>
  <si>
    <t xml:space="preserve">APLICAÇÃO MANUAL DE PINTURA COM TINTA TEXTURIZADA ACRÍLICA EM PANOS COM PRESENÇA DE VÃOS </t>
  </si>
  <si>
    <t>1.11.3.5</t>
  </si>
  <si>
    <t>PINTURA ARTÍSTICA EM PAREDE DE ALVENARIA, SIMBOLOGIA SAÚDE DA FAMÍLIA, CONFORME DETALHE, INCLUSO FORNECIMENTO DE MATERIAL E MÃO DE OBRA</t>
  </si>
  <si>
    <t>1.11.3.6</t>
  </si>
  <si>
    <t>LETRA EM CAIXA ALTA, COM MATERIAL ACM ESP  5CM E ALTURA DE 25CM   INCLUSO FORNECIMENTO E INSTALAÇÃO</t>
  </si>
  <si>
    <t>1.12</t>
  </si>
  <si>
    <t>PAISAGISMO</t>
  </si>
  <si>
    <t>1.12.1</t>
  </si>
  <si>
    <t>PLANTIO DE MUDA DE BUXINHO, COM ALTURAS VARIÁVEIS</t>
  </si>
  <si>
    <t>1.12.2</t>
  </si>
  <si>
    <t>PLANTIO DE MUDA DE ABACAXI ROXO</t>
  </si>
  <si>
    <t>1.12.3</t>
  </si>
  <si>
    <t>PLANTIO DE MUDA DE LAVANDA- COM ALTURA DE 50CM</t>
  </si>
  <si>
    <t>1.13</t>
  </si>
  <si>
    <t>INSTALACÕES ELÉTRICAS</t>
  </si>
  <si>
    <t>1.13.1</t>
  </si>
  <si>
    <t>ACESSORIOS</t>
  </si>
  <si>
    <t>1.13.1.1</t>
  </si>
  <si>
    <t>CAIXA RETANGULAR 4" X 2" ALTA (2,00 M DO PISO), PVC, INSTALADA EM PAREDE - FORNECIMENTO E INSTALAÇÃO. AF_03/2023</t>
  </si>
  <si>
    <t>1.13.1.2</t>
  </si>
  <si>
    <t>CAIXA OCTOGONAL 4" X 4", PVC, INSTALADA EM LAJE - FORNECIMENTO E INSTALAÇÃO. AF_03/2023</t>
  </si>
  <si>
    <t>1.13.1.3</t>
  </si>
  <si>
    <t>CAIXA ENTERRADA ELÉTRICA RETANGULAR, EM CONCRETO PRÉ-MOLDADO, FUNDO COM BRITA, DIMENSÕES INTERNAS: 0,3X0,3X0,3 M. AF_12/2020</t>
  </si>
  <si>
    <t>1.13.1.4</t>
  </si>
  <si>
    <t>FITA ISOLANTE ADESIVA ANTICHAMA, USO ATE 750 V, EM ROLO DE 19 MM X 20 M</t>
  </si>
  <si>
    <t>1.13.2</t>
  </si>
  <si>
    <t>CABO DE COBRE</t>
  </si>
  <si>
    <t>1.13.2.1</t>
  </si>
  <si>
    <t>CABO DE COBRE FLEXÍVEL ISOLADO, 1,5 MM², ANTI-CHAMA 450/750 V, PARA CIRCUITOS TERMINAIS - FORNECIMENTO E INSTALAÇÃO. AF_03/2023</t>
  </si>
  <si>
    <t>1.13.2.2</t>
  </si>
  <si>
    <t>CABO DE COBRE FLEXÍVEL ISOLADO, 2,5 MM², ANTI-CHAMA 450/750 V, PARA CIRCUITOS TERMINAIS - FORNECIMENTO E INSTALAÇÃO. AF_03/2023</t>
  </si>
  <si>
    <t>1.13.2.3</t>
  </si>
  <si>
    <t>CABO DE COBRE FLEXÍVEL ISOLADO, 4 MM², ANTI-CHAMA 450/750 V, PARA CIRCUITOS TERMINAIS - FORNECIMENTO E INSTALAÇÃO. AF_03/2023</t>
  </si>
  <si>
    <t>1.13.3</t>
  </si>
  <si>
    <t>DISPOSITIVOS ELÉTRICOS</t>
  </si>
  <si>
    <t>1.13.3.1</t>
  </si>
  <si>
    <t>INTERRUPTOR PARALELO (1 MÓDULO) COM 1 TOMADA DE EMBUTIR 2P+T 10 A, INCLUINDO SUPORTE E PLACA - FORNECIMENTO E INSTALAÇÃO. AF_03/2023</t>
  </si>
  <si>
    <t>1.13.3.2</t>
  </si>
  <si>
    <t>INTERRUPTOR SIMPLES (1 MÓDULO) COM 1 TOMADA DE EMBUTIR 2P+T 10 A, INCLUINDO SUPORTE E PLACA - FORNECIMENTO E INSTALAÇÃO. AF_03/2023</t>
  </si>
  <si>
    <t>1.13.3.3</t>
  </si>
  <si>
    <t>TOMADA BAIXA DE EMBUTIR (2 MÓDULOS), 2P+T 20 A, INCLUINDO SUPORTE E PLACA - FORNECIMENTO E INSTALAÇÃO. AF_03/2023</t>
  </si>
  <si>
    <t>1.13.4</t>
  </si>
  <si>
    <t>DISPOSITIVOS DE PROTEÇÃO</t>
  </si>
  <si>
    <t>1.13.4.1</t>
  </si>
  <si>
    <t>QUADRO DE DISTRIBUICAO, EM PVC, DE EMBUTIR, COM BARRAMENTO TERRA / NEUTRO, PARA 18 DISJUNTORES NEMA OU 24 DISJUNTORES DIN</t>
  </si>
  <si>
    <t>1.13.4.2</t>
  </si>
  <si>
    <t>DISJUNTOR MONOPOLAR TIPO DIN, CORRENTE NOMINAL DE 10A - FORNECIMENTO E INSTALAÇÃO. AF_07/2025</t>
  </si>
  <si>
    <t>1.13.4.3</t>
  </si>
  <si>
    <t>DISJUNTOR TRIPOLAR TIPO DIN, CORRENTE NOMINAL DE 10A - FORNECIMENTO E INSTALAÇÃO. AF_07/2025</t>
  </si>
  <si>
    <t>1.13.4.4</t>
  </si>
  <si>
    <t>DISJUNTOR TETRAPOLAR TIPO DR, CORRENTE NOMINAL DE 25A - FORNECIMENTO E INSTALAÇÃO. AF_07/2025</t>
  </si>
  <si>
    <t>1.13.5</t>
  </si>
  <si>
    <t>ELETRODUTO</t>
  </si>
  <si>
    <t>1.13.5.1</t>
  </si>
  <si>
    <t>ELETRODUTO FLEXÍVEL CORRUGADO, PVC, DN 25 MM (3/4"), PARA CIRCUITOS TERMINAIS, INSTALADO EM PAREDE - FORNECIMENTO E INSTALAÇÃO. AF_03/2023</t>
  </si>
  <si>
    <t>1.14</t>
  </si>
  <si>
    <t>LUMINÁRIAS</t>
  </si>
  <si>
    <t>1.14.1</t>
  </si>
  <si>
    <t>LUMINÁRIA DE LED,  SOPREPOR TIPO SLIM, 36W , 6500K, BIVOLT - FORNECIMENTO E INSTALAÇÃO</t>
  </si>
  <si>
    <t>1.15</t>
  </si>
  <si>
    <t>INSTALAÇÕES SANITÁRIAS</t>
  </si>
  <si>
    <t>1.15.1</t>
  </si>
  <si>
    <t>ESGOTO</t>
  </si>
  <si>
    <t>1.15.1.1</t>
  </si>
  <si>
    <t>CAIXA ENTERRADA HIDRÁULICA RETANGULAR, EM ALVENARIA COM BLOCOS DE CONCRETO, DIMENSÕES INTERNAS: 0,6X0,6X0,6 M PARA REDE DE ESGOTO. AF_12/2020</t>
  </si>
  <si>
    <t>1.15.1.2</t>
  </si>
  <si>
    <t>CAIXA SIFONADA, COM GRELHA QUADRADA, PVC, DN 150 X 150 X 50 MM, JUNTA SOLDÁVEL, FORNECIDA E INSTALADA EM RAMAL DE DESCARGA OU EM RAMAL DE ESGOTO SANITÁRIO. AF_08/2022</t>
  </si>
  <si>
    <t>1.15.1.3</t>
  </si>
  <si>
    <t>ANEL BORRACHA, DN 100 MM, PARA TUBO SERIE REFORCADA ESGOTO PREDIAL</t>
  </si>
  <si>
    <t>1.15.1.4</t>
  </si>
  <si>
    <t>ANEL BORRACHA, DN 50 MM, PARA TUBO SERIE REFORCADA ESGOTO PREDIAL</t>
  </si>
  <si>
    <t>1.15.1.5</t>
  </si>
  <si>
    <t>CURVA LONGA, 45 GRAUS, PVC OCRE, JUNTA ELÁSTICA, DN 100 MM, PARA COLETOR PREDIAL DE ESGOTO. AF_06/2022</t>
  </si>
  <si>
    <t>1.15.1.6</t>
  </si>
  <si>
    <t>CURVA PVC 45 GRAUS, SOLDÁVEL, DN 40 MM, INSTALADO EM RESERVAÇÃO PREDIAL DE ÁGUA - FORNECIMENTO E INSTALAÇÃO. AF_04/2024</t>
  </si>
  <si>
    <t>1.15.1.7</t>
  </si>
  <si>
    <t>CURVA CURTA 90 GRAUS, PVC, SERIE NORMAL, ESGOTO PREDIAL, DN 40 MM, JUNTA SOLDÁVEL, FORNECIDO E INSTALADO EM RAMAL DE DESCARGA OU RAMAL DE ESGOTO SANITÁRIO. AF_08/2022</t>
  </si>
  <si>
    <t>1.15.1.8</t>
  </si>
  <si>
    <t>JOELHO 90 GRAUS, PVC, SERIE NORMAL, ESGOTO PREDIAL, DN 100 MM, JUNTA ELÁSTICA, FORNECIDO E INSTALADO EM PRUMADA DE ESGOTO SANITÁRIO OU VENTILAÇÃO. AF_08/2022</t>
  </si>
  <si>
    <t>1.15.1.9</t>
  </si>
  <si>
    <t>JOELHO PVC, COM BOLSA E ANEL, 90 GRAUS, DN 40 X *38* MM, SERIE NORMAL, PARA ESGOTO PREDIAL</t>
  </si>
  <si>
    <t>1.15.1.10</t>
  </si>
  <si>
    <t>JUNCAO SIMPLES DE REDUCAO, PVC, DN 100 X 50 MM, SERIE NORMAL PARA ESGOTO PREDIAL</t>
  </si>
  <si>
    <t>1.15.1.11</t>
  </si>
  <si>
    <t>LUVA SIMPLES, PVC, SERIE NORMAL, ESGOTO PREDIAL, DN 40 MM, JUNTA SOLDÁVEL, FORNECIDO E INSTALADO EM RAMAL DE DESCARGA OU RAMAL DE ESGOTO SANITÁRIO. AF_08/2022</t>
  </si>
  <si>
    <t>1.15.1.12</t>
  </si>
  <si>
    <t>LUVA SIMPLES, PVC, SERIE NORMAL, ESGOTO PREDIAL, DN 100 MM, JUNTA ELÁSTICA, FORNECIDO E INSTALADO EM PRUMADA DE ESGOTO SANITÁRIO OU VENTILAÇÃO. AF_08/2022</t>
  </si>
  <si>
    <t>1.15.1.13</t>
  </si>
  <si>
    <t>LUVA SIMPLES, PVC, SERIE NORMAL, ESGOTO PREDIAL, DN 50 MM, JUNTA ELÁSTICA, FORNECIDO E INSTALADO EM PRUMADA DE ESGOTO SANITÁRIO OU VENTILAÇÃO. AF_08/2022</t>
  </si>
  <si>
    <t>1.15.1.14</t>
  </si>
  <si>
    <t>TUBO PVC, SERIE NORMAL, ESGOTO PREDIAL, DN 100 MM, FORNECIDO E INSTALADO EM PRUMADA DE ESGOTO SANITÁRIO OU VENTILAÇÃO. AF_08/2022</t>
  </si>
  <si>
    <t>1.15.1.15</t>
  </si>
  <si>
    <t>TUBO PVC, SERIE NORMAL, ESGOTO PREDIAL, DN 40 MM, FORNECIDO E INSTALADO EM RAMAL DE DESCARGA OU RAMAL DE ESGOTO SANITÁRIO. AF_08/2022</t>
  </si>
  <si>
    <t>1.15.1.16</t>
  </si>
  <si>
    <t>TUBO PVC, SERIE NORMAL, ESGOTO PREDIAL, DN 50 MM, FORNECIDO E INSTALADO EM RAMAL DE DESCARGA OU RAMAL DE ESGOTO SANITÁRIO. AF_08/2022</t>
  </si>
  <si>
    <t>1.15.1.17</t>
  </si>
  <si>
    <t>TE, PVC, SERIE NORMAL, ESGOTO PREDIAL, DN 100 X 100 MM, JUNTA ELÁSTICA, FORNECIDO E INSTALADO EM PRUMADA DE ESGOTO SANITÁRIO OU VENTILAÇÃO. AF_08/2022</t>
  </si>
  <si>
    <t>1.15.1.18</t>
  </si>
  <si>
    <t>ANEL DE VEDACAO, PVC FLEXIVEL, 100 MM, PARA SAIDA DE BACIA / VASO SANITARIO</t>
  </si>
  <si>
    <t>1.15.2</t>
  </si>
  <si>
    <t>VENTILAÇÃO</t>
  </si>
  <si>
    <t>1.15.2.1</t>
  </si>
  <si>
    <t>1.15.2.2</t>
  </si>
  <si>
    <t>JOELHO 90 GRAUS, PVC, SERIE NORMAL, ESGOTO PREDIAL, DN 50 MM, JUNTA ELÁSTICA, FORNECIDO E INSTALADO EM PRUMADA DE ESGOTO SANITÁRIO OU VENTILAÇÃO. AF_08/2022</t>
  </si>
  <si>
    <t>1.15.2.3</t>
  </si>
  <si>
    <t>TERMINAL DE VENTILAÇÃO, PVC, SÉRIE NORMAL, ESGOTO PREDIAL, DN 50 MM, JUNTA SOLDÁVEL, FORNECIDO E INSTALADO EM PRUMADA DE ESGOTO SANITÁRIO OU VENTILAÇÃO. AF_08/2022</t>
  </si>
  <si>
    <t>1.15.2.4</t>
  </si>
  <si>
    <t>1.15.2.5</t>
  </si>
  <si>
    <t>TE, PVC, SERIE NORMAL, ESGOTO PREDIAL, DN 50 X 50 MM, JUNTA ELÁSTICA, FORNECIDO E INSTALADO EM PRUMADA DE ESGOTO SANITÁRIO OU VENTILAÇÃO. AF_08/2022</t>
  </si>
  <si>
    <t>1.16</t>
  </si>
  <si>
    <t>INSTALACOES HIDRAULICAS</t>
  </si>
  <si>
    <t>1.16.1</t>
  </si>
  <si>
    <t>ÁGUA FRIA</t>
  </si>
  <si>
    <t>1.16.1.1</t>
  </si>
  <si>
    <t>REGISTRO DE GAVETA BRUTO, LATÃO, ROSCÁVEL, 3/4" - FORNECIMENTO E INSTALAÇÃO. AF_08/2021</t>
  </si>
  <si>
    <t>1.16.1.2</t>
  </si>
  <si>
    <t>BOLSA DE LIGACAO EM PVC FLEXIVEL PARA VASO SANITARIO 40 MM (1 1/2")</t>
  </si>
  <si>
    <t>1.16.1.3</t>
  </si>
  <si>
    <t>CONJUNTO DE LIGACAO PARA VASO / BACIA SANITARIA, EM PLASTICO BRANCO, COM TUBO, CANOPLA E ANEL DE EXPANSAO (TUBO 1.1/2" X 20 CM)</t>
  </si>
  <si>
    <t>1.16.1.4</t>
  </si>
  <si>
    <t>JOELHO 90 GRAUS COM BUCHA DE LATÃO, PVC, SOLDÁVEL, DN 25 MM X 3/4", INSTALADO EM RESERVAÇÃO PREDIAL DE ÁGUA - FORNECIMENTO E INSTALAÇÃO. AF_04/2024</t>
  </si>
  <si>
    <t>1.16.1.5</t>
  </si>
  <si>
    <t>JOELHO DE REDUCAO, PVC, ROSCAVEL, 90 GRAUS, 3/4" X 1/2", COR BRANCA, PARA AGUA FRIA PREDIAL</t>
  </si>
  <si>
    <t>1.16.1.6</t>
  </si>
  <si>
    <t>CURVA 90 GRAUS, PVC, SOLDÁVEL, DN 25 MM, INSTALADO EM RESERVAÇÃO PREDIAL DE ÁGUA - FORNECIMENTO E INSTALAÇÃO. AF_04/2024</t>
  </si>
  <si>
    <t>1.16.1.7</t>
  </si>
  <si>
    <t>TUBO, PVC, SOLDÁVEL, DE 25MM, INSTALADO EM RESERVAÇÃO PREDIAL DE ÁGUA - FORNECIMENTO E INSTALAÇÃO. AF_04/2024</t>
  </si>
  <si>
    <t>1.16.1.8</t>
  </si>
  <si>
    <t>TE PVC, SOLDAVEL, COM BUCHA DE LATAO NA BOLSA CENTRAL, 90 GRAUS, 25 MM X 1/2", PARA AGUA FRIA PREDIAL</t>
  </si>
  <si>
    <t>1.17</t>
  </si>
  <si>
    <t>SERVIÇOS FINAIS</t>
  </si>
  <si>
    <t>1.17.1</t>
  </si>
  <si>
    <t>LIMPEZA DA OBRA- REMOÇÃO E DESCARTE DE ENTULHOS COM EMPRESA LICENCIADA PELO IMA PARA SERVIÇOS DE COLETA DE RESÍDUOS DA CONSTRUÇÃO CIVIL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</si>
  <si>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</si>
  <si>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</si>
  <si>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</si>
  <si>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</si>
  <si>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</si>
  <si>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Mês 2</t>
  </si>
  <si>
    <t>R$ Mês 2</t>
  </si>
  <si>
    <t>% Mês 3</t>
  </si>
  <si>
    <t>R$ Mês 3</t>
  </si>
  <si>
    <t>% Mês 4</t>
  </si>
  <si>
    <t>R$ Mês 4</t>
  </si>
  <si>
    <t>% Mês 5</t>
  </si>
  <si>
    <t>R$ Mês 5</t>
  </si>
  <si>
    <t>% Mês 6</t>
  </si>
  <si>
    <t>R$ Mês 6</t>
  </si>
  <si>
    <t>% Mês 7</t>
  </si>
  <si>
    <t>R$ Mês 7</t>
  </si>
  <si>
    <t>% Mês 8</t>
  </si>
  <si>
    <t>R$ Mês 8</t>
  </si>
  <si>
    <t>% Mês 9</t>
  </si>
  <si>
    <t>R$ Mês 9</t>
  </si>
  <si>
    <t>% Mês 10</t>
  </si>
  <si>
    <t>R$ Mês 10</t>
  </si>
  <si>
    <t>% Mês 11</t>
  </si>
  <si>
    <t>R$ Mês 11</t>
  </si>
  <si>
    <t>% Mês 12</t>
  </si>
  <si>
    <t>R$ Mês 12</t>
  </si>
  <si>
    <t>% Mês 13</t>
  </si>
  <si>
    <t>R$ Mês 13</t>
  </si>
  <si>
    <t>% Mês 14</t>
  </si>
  <si>
    <t>R$ Mês 14</t>
  </si>
  <si>
    <t>% Mês 15</t>
  </si>
  <si>
    <t>R$ Mês 15</t>
  </si>
  <si>
    <t>% Mês 16</t>
  </si>
  <si>
    <t>R$ Mês 16</t>
  </si>
  <si>
    <t>% Mês 17</t>
  </si>
  <si>
    <t>R$ Mês 17</t>
  </si>
  <si>
    <t>% Mês 18</t>
  </si>
  <si>
    <t>R$ Mês 18</t>
  </si>
  <si>
    <t>% Mês 19</t>
  </si>
  <si>
    <t>R$ Mês 19</t>
  </si>
  <si>
    <t>% Mês 20</t>
  </si>
  <si>
    <t>R$ Mês 20</t>
  </si>
  <si>
    <t>% Mês 21</t>
  </si>
  <si>
    <t>R$ Mês 21</t>
  </si>
  <si>
    <t>% Mês 22</t>
  </si>
  <si>
    <t>R$ Mês 22</t>
  </si>
  <si>
    <t>% Mês 23</t>
  </si>
  <si>
    <t>R$ Mês 23</t>
  </si>
  <si>
    <t>% Mês 24</t>
  </si>
  <si>
    <t>R$ Mês 24</t>
  </si>
  <si>
    <t>% Mês 25</t>
  </si>
  <si>
    <t>R$ Mês 25</t>
  </si>
  <si>
    <t>% Mês 26</t>
  </si>
  <si>
    <t>R$ Mês 26</t>
  </si>
  <si>
    <t>% Mês 27</t>
  </si>
  <si>
    <t>R$ Mês 27</t>
  </si>
  <si>
    <t>% Mês 28</t>
  </si>
  <si>
    <t>R$ Mês 28</t>
  </si>
  <si>
    <t>% Mês 29</t>
  </si>
  <si>
    <t>R$ Mês 29</t>
  </si>
  <si>
    <t>% Mês 30</t>
  </si>
  <si>
    <t>R$ Mês 30</t>
  </si>
  <si>
    <t>% Mês 31</t>
  </si>
  <si>
    <t>R$ Mês 31</t>
  </si>
  <si>
    <t>% Mês 32</t>
  </si>
  <si>
    <t>R$ Mês 32</t>
  </si>
  <si>
    <t>% Mês 33</t>
  </si>
  <si>
    <t>R$ Mês 33</t>
  </si>
  <si>
    <t>% Mês 34</t>
  </si>
  <si>
    <t>R$ Mês 34</t>
  </si>
  <si>
    <t>% Mês 35</t>
  </si>
  <si>
    <t>R$ Mês 35</t>
  </si>
  <si>
    <t>% Mês 36</t>
  </si>
  <si>
    <t>R$ Mês 36</t>
  </si>
  <si>
    <t>% Mês 37</t>
  </si>
  <si>
    <t>R$ Mês 37</t>
  </si>
  <si>
    <t>% Mês 38</t>
  </si>
  <si>
    <t>R$ Mês 38</t>
  </si>
  <si>
    <t>% Mês 39</t>
  </si>
  <si>
    <t>R$ Mês 39</t>
  </si>
  <si>
    <t>% Mês 40</t>
  </si>
  <si>
    <t>R$ Mês 40</t>
  </si>
  <si>
    <t>% Mês 41</t>
  </si>
  <si>
    <t>R$ Mês 41</t>
  </si>
  <si>
    <t>% Mês 42</t>
  </si>
  <si>
    <t>R$ Mês 42</t>
  </si>
  <si>
    <t>% Mês 43</t>
  </si>
  <si>
    <t>R$ Mês 43</t>
  </si>
  <si>
    <t>% Mês 44</t>
  </si>
  <si>
    <t>R$ Mês 44</t>
  </si>
  <si>
    <t>% Mês 45</t>
  </si>
  <si>
    <t>R$ Mês 45</t>
  </si>
  <si>
    <t>% Mês 46</t>
  </si>
  <si>
    <t>R$ Mês 46</t>
  </si>
  <si>
    <t>% Mês 47</t>
  </si>
  <si>
    <t>R$ Mês 47</t>
  </si>
  <si>
    <t>% Mês 48</t>
  </si>
  <si>
    <t>R$ Mês 48</t>
  </si>
  <si>
    <t>% Mês 49</t>
  </si>
  <si>
    <t>R$ Mês 49</t>
  </si>
  <si>
    <t>% Mês 50</t>
  </si>
  <si>
    <t>R$ Mês 50</t>
  </si>
  <si>
    <t>% Mês 51</t>
  </si>
  <si>
    <t>R$ Mês 51</t>
  </si>
  <si>
    <t>% Mês 52</t>
  </si>
  <si>
    <t>R$ Mês 52</t>
  </si>
  <si>
    <t>% Mês 53</t>
  </si>
  <si>
    <t>R$ Mês 53</t>
  </si>
  <si>
    <t>% Mês 54</t>
  </si>
  <si>
    <t>R$ Mês 54</t>
  </si>
  <si>
    <t>% Mês 55</t>
  </si>
  <si>
    <t>R$ Mês 55</t>
  </si>
  <si>
    <t>% Mês 56</t>
  </si>
  <si>
    <t>R$ Mês 56</t>
  </si>
  <si>
    <t>% Mês 57</t>
  </si>
  <si>
    <t>R$ Mês 57</t>
  </si>
  <si>
    <t>% Mês 58</t>
  </si>
  <si>
    <t>R$ Mês 58</t>
  </si>
  <si>
    <t>% Mês 59</t>
  </si>
  <si>
    <t>R$ Mês 59</t>
  </si>
  <si>
    <t>% Mês 60</t>
  </si>
  <si>
    <t>R$ Mês 60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</si>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</sst>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>
  <numFmts count="9">
    <numFmt numFmtId="165" formatCode="00 000 000 0000 00"/>
    <numFmt numFmtId="166" formatCode="00 000 0000 00"/>
    <numFmt numFmtId="167" formatCode="(##) ####-####"/>
    <numFmt numFmtId="168" formatCode="(000) 0000-0000"/>
    <numFmt numFmtId="169" formatCode="dd/mm/yyyy"/>
    <numFmt numFmtId="170" formatCode="#,##0.0000"/>
    <numFmt numFmtId="171" formatCode="#,####0.00"/>
    <numFmt numFmtId="172" formatCode="#,####0.0000"/>
    <numFmt numFmtId="173" formatCode="#,##0.00##"/>
  </numFmts>
  <fonts count="3673">
    <font>
      <sz val="11.0"/>
      <color indexed="8"/>
      <name val="Calibri"/>
      <family val="2"/>
      <scheme val="minor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11.0"/>
      <color indexed="9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</font>
    <font>
      <name val="Calibri"/>
      <sz val="8.0"/>
    </font>
    <font>
      <name val="Calibri"/>
      <sz val="8.0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</font>
    <font>
      <name val="Calibri"/>
      <sz val="8.0"/>
      <b val="true"/>
      <color indexed="8"/>
    </font>
  </fonts>
  <fills count="11">
    <fill>
      <patternFill patternType="none"/>
    </fill>
    <fill>
      <patternFill patternType="darkGray"/>
    </fill>
    <fill>
      <patternFill>
        <fgColor rgb="FFFF64"/>
      </patternFill>
    </fill>
    <fill>
      <patternFill patternType="solid">
        <fgColor rgb="FFFF64"/>
      </patternFill>
    </fill>
    <fill>
      <patternFill>
        <fgColor rgb="C0C0C0"/>
      </patternFill>
    </fill>
    <fill>
      <patternFill patternType="solid">
        <fgColor rgb="C0C0C0"/>
      </patternFill>
    </fill>
    <fill>
      <patternFill patternType="solid">
        <fgColor rgb="C0C0C0"/>
        <bgColor indexed="22"/>
      </patternFill>
    </fill>
    <fill>
      <patternFill>
        <fgColor rgb="B0E0E6"/>
      </patternFill>
    </fill>
    <fill>
      <patternFill patternType="solid">
        <fgColor rgb="B0E0E6"/>
      </patternFill>
    </fill>
    <fill>
      <patternFill>
        <fgColor indexed="22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top style="medium"/>
    </border>
    <border>
      <top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3679">
    <xf numFmtId="172" fontId="0" fillId="0" borderId="0" xfId="0" applyNumberFormat="true"/>
    <xf numFmtId="0" fontId="1" fillId="0" borderId="4" xfId="0" applyBorder="true" applyFont="true">
      <alignment horizontal="center" vertical="top" wrapText="true"/>
      <protection locked="true"/>
    </xf>
    <xf numFmtId="0" fontId="2" fillId="3" borderId="4" xfId="0" applyFill="true" applyBorder="true" applyFont="true">
      <alignment vertical="top"/>
      <protection locked="false"/>
    </xf>
    <xf numFmtId="0" fontId="3" fillId="6" borderId="4" xfId="0" applyFill="true" applyBorder="true" applyFont="true">
      <alignment horizontal="center"/>
      <protection locked="true"/>
    </xf>
    <xf numFmtId="165" fontId="4" fillId="3" borderId="4" xfId="0" applyFill="true" applyBorder="true" applyNumberFormat="true" applyFont="true">
      <alignment vertical="top"/>
      <protection locked="false"/>
    </xf>
    <xf numFmtId="166" fontId="5" fillId="3" borderId="4" xfId="0" applyFill="true" applyBorder="true" applyNumberFormat="true" applyFont="true">
      <alignment vertical="top"/>
      <protection locked="false"/>
    </xf>
    <xf numFmtId="167" fontId="6" fillId="3" borderId="4" xfId="0" applyFill="true" applyBorder="true" applyNumberFormat="true" applyFont="true">
      <alignment vertical="top"/>
      <protection locked="false"/>
    </xf>
    <xf numFmtId="0" fontId="7" fillId="0" borderId="0" xfId="0" applyFont="true">
      <alignment horizontal="left" vertical="top"/>
      <protection locked="true"/>
    </xf>
    <xf numFmtId="165" fontId="8" fillId="0" borderId="0" xfId="0" applyFont="true" applyNumberFormat="true">
      <alignment horizontal="left" vertical="top"/>
      <protection locked="true"/>
    </xf>
    <xf numFmtId="168" fontId="9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10" fillId="5" borderId="0" xfId="0" applyFill="true" applyFont="true">
      <alignment horizontal="left"/>
      <protection locked="true"/>
    </xf>
    <xf numFmtId="0" fontId="11" fillId="5" borderId="4" xfId="0" applyFill="true" applyBorder="true" applyFont="true">
      <alignment horizontal="left"/>
      <protection locked="true"/>
    </xf>
    <xf numFmtId="0" fontId="12" fillId="5" borderId="4" xfId="0" applyFill="true" applyBorder="true" applyFont="true">
      <alignment horizontal="left"/>
      <protection locked="true"/>
    </xf>
    <xf numFmtId="0" fontId="13" fillId="5" borderId="4" xfId="0" applyFill="true" applyBorder="true" applyFont="true">
      <alignment horizontal="left"/>
      <protection locked="true"/>
    </xf>
    <xf numFmtId="0" fontId="14" fillId="5" borderId="4" xfId="0" applyFill="true" applyBorder="true" applyFont="true">
      <alignment horizontal="left"/>
      <protection locked="true"/>
    </xf>
    <xf numFmtId="0" fontId="15" fillId="5" borderId="4" xfId="0" applyFill="true" applyBorder="true" applyFont="true">
      <alignment horizontal="left"/>
      <protection locked="true"/>
    </xf>
    <xf numFmtId="0" fontId="16" fillId="5" borderId="4" xfId="0" applyFill="true" applyBorder="true" applyFont="true">
      <alignment horizontal="left"/>
      <protection locked="true"/>
    </xf>
    <xf numFmtId="0" fontId="17" fillId="5" borderId="4" xfId="0" applyFill="true" applyBorder="true" applyFont="true">
      <alignment horizontal="left"/>
      <protection locked="true"/>
    </xf>
    <xf numFmtId="0" fontId="18" fillId="5" borderId="4" xfId="0" applyFill="true" applyBorder="true" applyFont="true">
      <alignment horizontal="left"/>
      <protection locked="true"/>
    </xf>
    <xf numFmtId="0" fontId="19" fillId="5" borderId="4" xfId="0" applyFill="true" applyBorder="true" applyFont="true">
      <alignment horizontal="left"/>
      <protection locked="true"/>
    </xf>
    <xf numFmtId="0" fontId="20" fillId="5" borderId="4" xfId="0" applyFill="true" applyBorder="true" applyFont="true">
      <alignment horizontal="left"/>
      <protection locked="true"/>
    </xf>
    <xf numFmtId="0" fontId="21" fillId="5" borderId="4" xfId="0" applyFill="true" applyBorder="true" applyFont="true">
      <alignment horizontal="left"/>
      <protection locked="true"/>
    </xf>
    <xf numFmtId="0" fontId="22" fillId="5" borderId="4" xfId="0" applyFill="true" applyBorder="true" applyFont="true">
      <alignment horizontal="left"/>
      <protection locked="true"/>
    </xf>
    <xf numFmtId="4" fontId="23" fillId="5" borderId="4" xfId="0" applyFill="true" applyBorder="true" applyFont="true" applyNumberFormat="true">
      <alignment horizontal="right"/>
      <protection locked="true"/>
    </xf>
    <xf numFmtId="4" fontId="24" fillId="5" borderId="4" xfId="0" applyFill="true" applyBorder="true" applyFont="true" applyNumberFormat="true">
      <alignment horizontal="right"/>
      <protection locked="true"/>
    </xf>
    <xf numFmtId="4" fontId="25" fillId="5" borderId="4" xfId="0" applyFill="true" applyBorder="true" applyFont="true" applyNumberFormat="true">
      <alignment horizontal="right"/>
      <protection locked="true"/>
    </xf>
    <xf numFmtId="0" fontId="26" fillId="0" borderId="0" xfId="0" applyFont="true"/>
    <xf numFmtId="0" fontId="27" fillId="5" borderId="4" xfId="0" applyFill="true" applyBorder="true" applyFont="true">
      <alignment horizontal="left"/>
      <protection locked="true"/>
    </xf>
    <xf numFmtId="0" fontId="28" fillId="5" borderId="4" xfId="0" applyFill="true" applyBorder="true" applyFont="true">
      <alignment horizontal="left"/>
      <protection locked="true"/>
    </xf>
    <xf numFmtId="0" fontId="29" fillId="5" borderId="4" xfId="0" applyFill="true" applyBorder="true" applyFont="true">
      <alignment horizontal="left"/>
      <protection locked="true"/>
    </xf>
    <xf numFmtId="0" fontId="30" fillId="5" borderId="4" xfId="0" applyFill="true" applyBorder="true" applyFont="true">
      <alignment horizontal="left"/>
      <protection locked="true"/>
    </xf>
    <xf numFmtId="0" fontId="31" fillId="5" borderId="4" xfId="0" applyFill="true" applyBorder="true" applyFont="true">
      <alignment horizontal="left"/>
      <protection locked="true"/>
    </xf>
    <xf numFmtId="0" fontId="32" fillId="5" borderId="4" xfId="0" applyFill="true" applyBorder="true" applyFont="true">
      <alignment horizontal="left"/>
      <protection locked="true"/>
    </xf>
    <xf numFmtId="0" fontId="33" fillId="5" borderId="4" xfId="0" applyFill="true" applyBorder="true" applyFont="true">
      <alignment horizontal="left"/>
      <protection locked="true"/>
    </xf>
    <xf numFmtId="0" fontId="34" fillId="5" borderId="4" xfId="0" applyFill="true" applyBorder="true" applyFont="true">
      <alignment horizontal="left"/>
      <protection locked="true"/>
    </xf>
    <xf numFmtId="0" fontId="35" fillId="5" borderId="4" xfId="0" applyFill="true" applyBorder="true" applyFont="true">
      <alignment horizontal="left"/>
      <protection locked="true"/>
    </xf>
    <xf numFmtId="0" fontId="36" fillId="5" borderId="4" xfId="0" applyFill="true" applyBorder="true" applyFont="true">
      <alignment horizontal="left"/>
      <protection locked="true"/>
    </xf>
    <xf numFmtId="0" fontId="37" fillId="5" borderId="4" xfId="0" applyFill="true" applyBorder="true" applyFont="true">
      <alignment horizontal="left"/>
      <protection locked="true"/>
    </xf>
    <xf numFmtId="0" fontId="38" fillId="5" borderId="4" xfId="0" applyFill="true" applyBorder="true" applyFont="true">
      <alignment horizontal="left"/>
      <protection locked="true"/>
    </xf>
    <xf numFmtId="4" fontId="39" fillId="5" borderId="4" xfId="0" applyFill="true" applyBorder="true" applyFont="true" applyNumberFormat="true">
      <alignment horizontal="right"/>
      <protection locked="true"/>
    </xf>
    <xf numFmtId="4" fontId="40" fillId="5" borderId="4" xfId="0" applyFill="true" applyBorder="true" applyFont="true" applyNumberFormat="true">
      <alignment horizontal="right"/>
      <protection locked="true"/>
    </xf>
    <xf numFmtId="4" fontId="41" fillId="5" borderId="4" xfId="0" applyFill="true" applyBorder="true" applyFont="true" applyNumberFormat="true">
      <alignment horizontal="right"/>
      <protection locked="true"/>
    </xf>
    <xf numFmtId="0" fontId="42" fillId="0" borderId="0" xfId="0" applyFont="true"/>
    <xf numFmtId="0" fontId="43" fillId="0" borderId="4" xfId="0" applyBorder="true" applyFont="true">
      <alignment horizontal="left" vertical="top"/>
      <protection locked="true"/>
    </xf>
    <xf numFmtId="0" fontId="44" fillId="0" borderId="4" xfId="0" applyBorder="true" applyFont="true">
      <alignment horizontal="left" vertical="top" wrapText="true"/>
      <protection locked="true"/>
    </xf>
    <xf numFmtId="0" fontId="45" fillId="0" borderId="4" xfId="0" applyBorder="true" applyFont="true">
      <alignment horizontal="center" vertical="top"/>
      <protection locked="true"/>
    </xf>
    <xf numFmtId="170" fontId="46" fillId="0" borderId="4" xfId="0" applyBorder="true" applyFont="true" applyNumberFormat="true">
      <alignment horizontal="right" vertical="top"/>
      <protection locked="true"/>
    </xf>
    <xf numFmtId="171" fontId="47" fillId="0" borderId="4" xfId="0" applyBorder="true" applyFont="true" applyNumberFormat="true">
      <alignment horizontal="right" vertical="top"/>
      <protection locked="true"/>
    </xf>
    <xf numFmtId="171" fontId="48" fillId="0" borderId="4" xfId="0" applyBorder="true" applyFont="true" applyNumberFormat="true">
      <alignment horizontal="right" vertical="top"/>
      <protection locked="true"/>
    </xf>
    <xf numFmtId="171" fontId="49" fillId="0" borderId="4" xfId="0" applyBorder="true" applyFont="true" applyNumberFormat="true">
      <alignment horizontal="right" vertical="top"/>
      <protection locked="true"/>
    </xf>
    <xf numFmtId="172" fontId="50" fillId="3" borderId="4" xfId="0" applyFill="true" applyBorder="true" applyFont="true" applyNumberFormat="true">
      <alignment vertical="top" horizontal="right"/>
      <protection locked="false"/>
    </xf>
    <xf numFmtId="173" fontId="51" fillId="0" borderId="4" xfId="0" applyBorder="true" applyFont="true" applyNumberFormat="true">
      <alignment horizontal="right" vertical="top"/>
      <protection locked="true"/>
    </xf>
    <xf numFmtId="4" fontId="52" fillId="0" borderId="4" xfId="0" applyBorder="true" applyFont="true" applyNumberFormat="true">
      <alignment horizontal="right" vertical="top"/>
      <protection locked="true"/>
    </xf>
    <xf numFmtId="172" fontId="53" fillId="3" borderId="4" xfId="0" applyFill="true" applyBorder="true" applyFont="true" applyNumberFormat="true">
      <alignment vertical="top" horizontal="right"/>
      <protection locked="false"/>
    </xf>
    <xf numFmtId="171" fontId="54" fillId="0" borderId="4" xfId="0" applyBorder="true" applyFont="true" applyNumberFormat="true">
      <alignment horizontal="right" vertical="top"/>
      <protection locked="true"/>
    </xf>
    <xf numFmtId="171" fontId="55" fillId="0" borderId="4" xfId="0" applyBorder="true" applyFont="true" applyNumberFormat="true">
      <alignment horizontal="right" vertical="top"/>
      <protection locked="true"/>
    </xf>
    <xf numFmtId="171" fontId="56" fillId="0" borderId="4" xfId="0" applyBorder="true" applyFont="true" applyNumberFormat="true">
      <alignment horizontal="right" vertical="top"/>
      <protection locked="true"/>
    </xf>
    <xf numFmtId="4" fontId="57" fillId="0" borderId="4" xfId="0" applyBorder="true" applyFont="true" applyNumberFormat="true">
      <alignment horizontal="right" vertical="top"/>
      <protection locked="true"/>
    </xf>
    <xf numFmtId="0" fontId="58" fillId="0" borderId="0" xfId="0" applyFont="true"/>
    <xf numFmtId="0" fontId="59" fillId="0" borderId="4" xfId="0" applyBorder="true" applyFont="true">
      <alignment horizontal="left" vertical="top"/>
      <protection locked="true"/>
    </xf>
    <xf numFmtId="0" fontId="60" fillId="0" borderId="4" xfId="0" applyBorder="true" applyFont="true">
      <alignment horizontal="left" vertical="top" wrapText="true"/>
      <protection locked="true"/>
    </xf>
    <xf numFmtId="0" fontId="61" fillId="0" borderId="4" xfId="0" applyBorder="true" applyFont="true">
      <alignment horizontal="center" vertical="top"/>
      <protection locked="true"/>
    </xf>
    <xf numFmtId="170" fontId="62" fillId="0" borderId="4" xfId="0" applyBorder="true" applyFont="true" applyNumberFormat="true">
      <alignment horizontal="right" vertical="top"/>
      <protection locked="true"/>
    </xf>
    <xf numFmtId="171" fontId="63" fillId="0" borderId="4" xfId="0" applyBorder="true" applyFont="true" applyNumberFormat="true">
      <alignment horizontal="right" vertical="top"/>
      <protection locked="true"/>
    </xf>
    <xf numFmtId="171" fontId="64" fillId="0" borderId="4" xfId="0" applyBorder="true" applyFont="true" applyNumberFormat="true">
      <alignment horizontal="right" vertical="top"/>
      <protection locked="true"/>
    </xf>
    <xf numFmtId="171" fontId="65" fillId="0" borderId="4" xfId="0" applyBorder="true" applyFont="true" applyNumberFormat="true">
      <alignment horizontal="right" vertical="top"/>
      <protection locked="true"/>
    </xf>
    <xf numFmtId="172" fontId="66" fillId="3" borderId="4" xfId="0" applyFill="true" applyBorder="true" applyFont="true" applyNumberFormat="true">
      <alignment vertical="top" horizontal="right"/>
      <protection locked="false"/>
    </xf>
    <xf numFmtId="173" fontId="67" fillId="0" borderId="4" xfId="0" applyBorder="true" applyFont="true" applyNumberFormat="true">
      <alignment horizontal="right" vertical="top"/>
      <protection locked="true"/>
    </xf>
    <xf numFmtId="4" fontId="68" fillId="0" borderId="4" xfId="0" applyBorder="true" applyFont="true" applyNumberFormat="true">
      <alignment horizontal="right" vertical="top"/>
      <protection locked="true"/>
    </xf>
    <xf numFmtId="172" fontId="69" fillId="3" borderId="4" xfId="0" applyFill="true" applyBorder="true" applyFont="true" applyNumberFormat="true">
      <alignment vertical="top" horizontal="right"/>
      <protection locked="false"/>
    </xf>
    <xf numFmtId="171" fontId="70" fillId="0" borderId="4" xfId="0" applyBorder="true" applyFont="true" applyNumberFormat="true">
      <alignment horizontal="right" vertical="top"/>
      <protection locked="true"/>
    </xf>
    <xf numFmtId="171" fontId="71" fillId="0" borderId="4" xfId="0" applyBorder="true" applyFont="true" applyNumberFormat="true">
      <alignment horizontal="right" vertical="top"/>
      <protection locked="true"/>
    </xf>
    <xf numFmtId="171" fontId="72" fillId="0" borderId="4" xfId="0" applyBorder="true" applyFont="true" applyNumberFormat="true">
      <alignment horizontal="right" vertical="top"/>
      <protection locked="true"/>
    </xf>
    <xf numFmtId="4" fontId="73" fillId="0" borderId="4" xfId="0" applyBorder="true" applyFont="true" applyNumberFormat="true">
      <alignment horizontal="right" vertical="top"/>
      <protection locked="true"/>
    </xf>
    <xf numFmtId="0" fontId="74" fillId="0" borderId="0" xfId="0" applyFont="true"/>
    <xf numFmtId="0" fontId="75" fillId="0" borderId="4" xfId="0" applyBorder="true" applyFont="true">
      <alignment horizontal="left" vertical="top"/>
      <protection locked="true"/>
    </xf>
    <xf numFmtId="0" fontId="76" fillId="0" borderId="4" xfId="0" applyBorder="true" applyFont="true">
      <alignment horizontal="left" vertical="top" wrapText="true"/>
      <protection locked="true"/>
    </xf>
    <xf numFmtId="0" fontId="77" fillId="0" borderId="4" xfId="0" applyBorder="true" applyFont="true">
      <alignment horizontal="center" vertical="top"/>
      <protection locked="true"/>
    </xf>
    <xf numFmtId="170" fontId="78" fillId="0" borderId="4" xfId="0" applyBorder="true" applyFont="true" applyNumberFormat="true">
      <alignment horizontal="right" vertical="top"/>
      <protection locked="true"/>
    </xf>
    <xf numFmtId="171" fontId="79" fillId="0" borderId="4" xfId="0" applyBorder="true" applyFont="true" applyNumberFormat="true">
      <alignment horizontal="right" vertical="top"/>
      <protection locked="true"/>
    </xf>
    <xf numFmtId="171" fontId="80" fillId="0" borderId="4" xfId="0" applyBorder="true" applyFont="true" applyNumberFormat="true">
      <alignment horizontal="right" vertical="top"/>
      <protection locked="true"/>
    </xf>
    <xf numFmtId="171" fontId="81" fillId="0" borderId="4" xfId="0" applyBorder="true" applyFont="true" applyNumberFormat="true">
      <alignment horizontal="right" vertical="top"/>
      <protection locked="true"/>
    </xf>
    <xf numFmtId="172" fontId="82" fillId="3" borderId="4" xfId="0" applyFill="true" applyBorder="true" applyFont="true" applyNumberFormat="true">
      <alignment vertical="top" horizontal="right"/>
      <protection locked="false"/>
    </xf>
    <xf numFmtId="173" fontId="83" fillId="0" borderId="4" xfId="0" applyBorder="true" applyFont="true" applyNumberFormat="true">
      <alignment horizontal="right" vertical="top"/>
      <protection locked="true"/>
    </xf>
    <xf numFmtId="4" fontId="84" fillId="0" borderId="4" xfId="0" applyBorder="true" applyFont="true" applyNumberFormat="true">
      <alignment horizontal="right" vertical="top"/>
      <protection locked="true"/>
    </xf>
    <xf numFmtId="172" fontId="85" fillId="3" borderId="4" xfId="0" applyFill="true" applyBorder="true" applyFont="true" applyNumberFormat="true">
      <alignment vertical="top" horizontal="right"/>
      <protection locked="false"/>
    </xf>
    <xf numFmtId="171" fontId="86" fillId="0" borderId="4" xfId="0" applyBorder="true" applyFont="true" applyNumberFormat="true">
      <alignment horizontal="right" vertical="top"/>
      <protection locked="true"/>
    </xf>
    <xf numFmtId="171" fontId="87" fillId="0" borderId="4" xfId="0" applyBorder="true" applyFont="true" applyNumberFormat="true">
      <alignment horizontal="right" vertical="top"/>
      <protection locked="true"/>
    </xf>
    <xf numFmtId="171" fontId="88" fillId="0" borderId="4" xfId="0" applyBorder="true" applyFont="true" applyNumberFormat="true">
      <alignment horizontal="right" vertical="top"/>
      <protection locked="true"/>
    </xf>
    <xf numFmtId="4" fontId="89" fillId="0" borderId="4" xfId="0" applyBorder="true" applyFont="true" applyNumberFormat="true">
      <alignment horizontal="right" vertical="top"/>
      <protection locked="true"/>
    </xf>
    <xf numFmtId="0" fontId="90" fillId="0" borderId="0" xfId="0" applyFont="true"/>
    <xf numFmtId="0" fontId="91" fillId="0" borderId="4" xfId="0" applyBorder="true" applyFont="true">
      <alignment horizontal="left" vertical="top"/>
      <protection locked="true"/>
    </xf>
    <xf numFmtId="0" fontId="92" fillId="0" borderId="4" xfId="0" applyBorder="true" applyFont="true">
      <alignment horizontal="left" vertical="top" wrapText="true"/>
      <protection locked="true"/>
    </xf>
    <xf numFmtId="0" fontId="93" fillId="0" borderId="4" xfId="0" applyBorder="true" applyFont="true">
      <alignment horizontal="center" vertical="top"/>
      <protection locked="true"/>
    </xf>
    <xf numFmtId="170" fontId="94" fillId="0" borderId="4" xfId="0" applyBorder="true" applyFont="true" applyNumberFormat="true">
      <alignment horizontal="right" vertical="top"/>
      <protection locked="true"/>
    </xf>
    <xf numFmtId="171" fontId="95" fillId="0" borderId="4" xfId="0" applyBorder="true" applyFont="true" applyNumberFormat="true">
      <alignment horizontal="right" vertical="top"/>
      <protection locked="true"/>
    </xf>
    <xf numFmtId="171" fontId="96" fillId="0" borderId="4" xfId="0" applyBorder="true" applyFont="true" applyNumberFormat="true">
      <alignment horizontal="right" vertical="top"/>
      <protection locked="true"/>
    </xf>
    <xf numFmtId="171" fontId="97" fillId="0" borderId="4" xfId="0" applyBorder="true" applyFont="true" applyNumberFormat="true">
      <alignment horizontal="right" vertical="top"/>
      <protection locked="true"/>
    </xf>
    <xf numFmtId="172" fontId="98" fillId="3" borderId="4" xfId="0" applyFill="true" applyBorder="true" applyFont="true" applyNumberFormat="true">
      <alignment vertical="top" horizontal="right"/>
      <protection locked="false"/>
    </xf>
    <xf numFmtId="173" fontId="99" fillId="0" borderId="4" xfId="0" applyBorder="true" applyFont="true" applyNumberFormat="true">
      <alignment horizontal="right" vertical="top"/>
      <protection locked="true"/>
    </xf>
    <xf numFmtId="4" fontId="100" fillId="0" borderId="4" xfId="0" applyBorder="true" applyFont="true" applyNumberFormat="true">
      <alignment horizontal="right" vertical="top"/>
      <protection locked="true"/>
    </xf>
    <xf numFmtId="172" fontId="101" fillId="3" borderId="4" xfId="0" applyFill="true" applyBorder="true" applyFont="true" applyNumberFormat="true">
      <alignment vertical="top" horizontal="right"/>
      <protection locked="false"/>
    </xf>
    <xf numFmtId="171" fontId="102" fillId="0" borderId="4" xfId="0" applyBorder="true" applyFont="true" applyNumberFormat="true">
      <alignment horizontal="right" vertical="top"/>
      <protection locked="true"/>
    </xf>
    <xf numFmtId="171" fontId="103" fillId="0" borderId="4" xfId="0" applyBorder="true" applyFont="true" applyNumberFormat="true">
      <alignment horizontal="right" vertical="top"/>
      <protection locked="true"/>
    </xf>
    <xf numFmtId="171" fontId="104" fillId="0" borderId="4" xfId="0" applyBorder="true" applyFont="true" applyNumberFormat="true">
      <alignment horizontal="right" vertical="top"/>
      <protection locked="true"/>
    </xf>
    <xf numFmtId="4" fontId="105" fillId="0" borderId="4" xfId="0" applyBorder="true" applyFont="true" applyNumberFormat="true">
      <alignment horizontal="right" vertical="top"/>
      <protection locked="true"/>
    </xf>
    <xf numFmtId="0" fontId="106" fillId="0" borderId="0" xfId="0" applyFont="true"/>
    <xf numFmtId="0" fontId="107" fillId="5" borderId="4" xfId="0" applyFill="true" applyBorder="true" applyFont="true">
      <alignment horizontal="left"/>
      <protection locked="true"/>
    </xf>
    <xf numFmtId="0" fontId="108" fillId="5" borderId="4" xfId="0" applyFill="true" applyBorder="true" applyFont="true">
      <alignment horizontal="left"/>
      <protection locked="true"/>
    </xf>
    <xf numFmtId="0" fontId="109" fillId="5" borderId="4" xfId="0" applyFill="true" applyBorder="true" applyFont="true">
      <alignment horizontal="left"/>
      <protection locked="true"/>
    </xf>
    <xf numFmtId="0" fontId="110" fillId="5" borderId="4" xfId="0" applyFill="true" applyBorder="true" applyFont="true">
      <alignment horizontal="left"/>
      <protection locked="true"/>
    </xf>
    <xf numFmtId="0" fontId="111" fillId="5" borderId="4" xfId="0" applyFill="true" applyBorder="true" applyFont="true">
      <alignment horizontal="left"/>
      <protection locked="true"/>
    </xf>
    <xf numFmtId="0" fontId="112" fillId="5" borderId="4" xfId="0" applyFill="true" applyBorder="true" applyFont="true">
      <alignment horizontal="left"/>
      <protection locked="true"/>
    </xf>
    <xf numFmtId="0" fontId="113" fillId="5" borderId="4" xfId="0" applyFill="true" applyBorder="true" applyFont="true">
      <alignment horizontal="left"/>
      <protection locked="true"/>
    </xf>
    <xf numFmtId="0" fontId="114" fillId="5" borderId="4" xfId="0" applyFill="true" applyBorder="true" applyFont="true">
      <alignment horizontal="left"/>
      <protection locked="true"/>
    </xf>
    <xf numFmtId="0" fontId="115" fillId="5" borderId="4" xfId="0" applyFill="true" applyBorder="true" applyFont="true">
      <alignment horizontal="left"/>
      <protection locked="true"/>
    </xf>
    <xf numFmtId="0" fontId="116" fillId="5" borderId="4" xfId="0" applyFill="true" applyBorder="true" applyFont="true">
      <alignment horizontal="left"/>
      <protection locked="true"/>
    </xf>
    <xf numFmtId="0" fontId="117" fillId="5" borderId="4" xfId="0" applyFill="true" applyBorder="true" applyFont="true">
      <alignment horizontal="left"/>
      <protection locked="true"/>
    </xf>
    <xf numFmtId="0" fontId="118" fillId="5" borderId="4" xfId="0" applyFill="true" applyBorder="true" applyFont="true">
      <alignment horizontal="left"/>
      <protection locked="true"/>
    </xf>
    <xf numFmtId="4" fontId="119" fillId="5" borderId="4" xfId="0" applyFill="true" applyBorder="true" applyFont="true" applyNumberFormat="true">
      <alignment horizontal="right"/>
      <protection locked="true"/>
    </xf>
    <xf numFmtId="4" fontId="120" fillId="5" borderId="4" xfId="0" applyFill="true" applyBorder="true" applyFont="true" applyNumberFormat="true">
      <alignment horizontal="right"/>
      <protection locked="true"/>
    </xf>
    <xf numFmtId="4" fontId="121" fillId="5" borderId="4" xfId="0" applyFill="true" applyBorder="true" applyFont="true" applyNumberFormat="true">
      <alignment horizontal="right"/>
      <protection locked="true"/>
    </xf>
    <xf numFmtId="0" fontId="122" fillId="0" borderId="0" xfId="0" applyFont="true"/>
    <xf numFmtId="0" fontId="123" fillId="0" borderId="4" xfId="0" applyBorder="true" applyFont="true">
      <alignment horizontal="left" vertical="top"/>
      <protection locked="true"/>
    </xf>
    <xf numFmtId="0" fontId="124" fillId="0" borderId="4" xfId="0" applyBorder="true" applyFont="true">
      <alignment horizontal="left" vertical="top" wrapText="true"/>
      <protection locked="true"/>
    </xf>
    <xf numFmtId="0" fontId="125" fillId="0" borderId="4" xfId="0" applyBorder="true" applyFont="true">
      <alignment horizontal="center" vertical="top"/>
      <protection locked="true"/>
    </xf>
    <xf numFmtId="170" fontId="126" fillId="0" borderId="4" xfId="0" applyBorder="true" applyFont="true" applyNumberFormat="true">
      <alignment horizontal="right" vertical="top"/>
      <protection locked="true"/>
    </xf>
    <xf numFmtId="171" fontId="127" fillId="0" borderId="4" xfId="0" applyBorder="true" applyFont="true" applyNumberFormat="true">
      <alignment horizontal="right" vertical="top"/>
      <protection locked="true"/>
    </xf>
    <xf numFmtId="171" fontId="128" fillId="0" borderId="4" xfId="0" applyBorder="true" applyFont="true" applyNumberFormat="true">
      <alignment horizontal="right" vertical="top"/>
      <protection locked="true"/>
    </xf>
    <xf numFmtId="171" fontId="129" fillId="0" borderId="4" xfId="0" applyBorder="true" applyFont="true" applyNumberFormat="true">
      <alignment horizontal="right" vertical="top"/>
      <protection locked="true"/>
    </xf>
    <xf numFmtId="172" fontId="130" fillId="3" borderId="4" xfId="0" applyFill="true" applyBorder="true" applyFont="true" applyNumberFormat="true">
      <alignment vertical="top" horizontal="right"/>
      <protection locked="false"/>
    </xf>
    <xf numFmtId="173" fontId="131" fillId="0" borderId="4" xfId="0" applyBorder="true" applyFont="true" applyNumberFormat="true">
      <alignment horizontal="right" vertical="top"/>
      <protection locked="true"/>
    </xf>
    <xf numFmtId="4" fontId="132" fillId="0" borderId="4" xfId="0" applyBorder="true" applyFont="true" applyNumberFormat="true">
      <alignment horizontal="right" vertical="top"/>
      <protection locked="true"/>
    </xf>
    <xf numFmtId="172" fontId="133" fillId="3" borderId="4" xfId="0" applyFill="true" applyBorder="true" applyFont="true" applyNumberFormat="true">
      <alignment vertical="top" horizontal="right"/>
      <protection locked="false"/>
    </xf>
    <xf numFmtId="171" fontId="134" fillId="0" borderId="4" xfId="0" applyBorder="true" applyFont="true" applyNumberFormat="true">
      <alignment horizontal="right" vertical="top"/>
      <protection locked="true"/>
    </xf>
    <xf numFmtId="171" fontId="135" fillId="0" borderId="4" xfId="0" applyBorder="true" applyFont="true" applyNumberFormat="true">
      <alignment horizontal="right" vertical="top"/>
      <protection locked="true"/>
    </xf>
    <xf numFmtId="171" fontId="136" fillId="0" borderId="4" xfId="0" applyBorder="true" applyFont="true" applyNumberFormat="true">
      <alignment horizontal="right" vertical="top"/>
      <protection locked="true"/>
    </xf>
    <xf numFmtId="4" fontId="137" fillId="0" borderId="4" xfId="0" applyBorder="true" applyFont="true" applyNumberFormat="true">
      <alignment horizontal="right" vertical="top"/>
      <protection locked="true"/>
    </xf>
    <xf numFmtId="0" fontId="138" fillId="0" borderId="0" xfId="0" applyFont="true"/>
    <xf numFmtId="0" fontId="139" fillId="0" borderId="4" xfId="0" applyBorder="true" applyFont="true">
      <alignment horizontal="left" vertical="top"/>
      <protection locked="true"/>
    </xf>
    <xf numFmtId="0" fontId="140" fillId="0" borderId="4" xfId="0" applyBorder="true" applyFont="true">
      <alignment horizontal="left" vertical="top" wrapText="true"/>
      <protection locked="true"/>
    </xf>
    <xf numFmtId="0" fontId="141" fillId="0" borderId="4" xfId="0" applyBorder="true" applyFont="true">
      <alignment horizontal="center" vertical="top"/>
      <protection locked="true"/>
    </xf>
    <xf numFmtId="170" fontId="142" fillId="0" borderId="4" xfId="0" applyBorder="true" applyFont="true" applyNumberFormat="true">
      <alignment horizontal="right" vertical="top"/>
      <protection locked="true"/>
    </xf>
    <xf numFmtId="171" fontId="143" fillId="0" borderId="4" xfId="0" applyBorder="true" applyFont="true" applyNumberFormat="true">
      <alignment horizontal="right" vertical="top"/>
      <protection locked="true"/>
    </xf>
    <xf numFmtId="171" fontId="144" fillId="0" borderId="4" xfId="0" applyBorder="true" applyFont="true" applyNumberFormat="true">
      <alignment horizontal="right" vertical="top"/>
      <protection locked="true"/>
    </xf>
    <xf numFmtId="171" fontId="145" fillId="0" borderId="4" xfId="0" applyBorder="true" applyFont="true" applyNumberFormat="true">
      <alignment horizontal="right" vertical="top"/>
      <protection locked="true"/>
    </xf>
    <xf numFmtId="172" fontId="146" fillId="3" borderId="4" xfId="0" applyFill="true" applyBorder="true" applyFont="true" applyNumberFormat="true">
      <alignment vertical="top" horizontal="right"/>
      <protection locked="false"/>
    </xf>
    <xf numFmtId="173" fontId="147" fillId="0" borderId="4" xfId="0" applyBorder="true" applyFont="true" applyNumberFormat="true">
      <alignment horizontal="right" vertical="top"/>
      <protection locked="true"/>
    </xf>
    <xf numFmtId="4" fontId="148" fillId="0" borderId="4" xfId="0" applyBorder="true" applyFont="true" applyNumberFormat="true">
      <alignment horizontal="right" vertical="top"/>
      <protection locked="true"/>
    </xf>
    <xf numFmtId="172" fontId="149" fillId="3" borderId="4" xfId="0" applyFill="true" applyBorder="true" applyFont="true" applyNumberFormat="true">
      <alignment vertical="top" horizontal="right"/>
      <protection locked="false"/>
    </xf>
    <xf numFmtId="171" fontId="150" fillId="0" borderId="4" xfId="0" applyBorder="true" applyFont="true" applyNumberFormat="true">
      <alignment horizontal="right" vertical="top"/>
      <protection locked="true"/>
    </xf>
    <xf numFmtId="171" fontId="151" fillId="0" borderId="4" xfId="0" applyBorder="true" applyFont="true" applyNumberFormat="true">
      <alignment horizontal="right" vertical="top"/>
      <protection locked="true"/>
    </xf>
    <xf numFmtId="171" fontId="152" fillId="0" borderId="4" xfId="0" applyBorder="true" applyFont="true" applyNumberFormat="true">
      <alignment horizontal="right" vertical="top"/>
      <protection locked="true"/>
    </xf>
    <xf numFmtId="4" fontId="153" fillId="0" borderId="4" xfId="0" applyBorder="true" applyFont="true" applyNumberFormat="true">
      <alignment horizontal="right" vertical="top"/>
      <protection locked="true"/>
    </xf>
    <xf numFmtId="0" fontId="154" fillId="0" borderId="0" xfId="0" applyFont="true"/>
    <xf numFmtId="0" fontId="155" fillId="0" borderId="4" xfId="0" applyBorder="true" applyFont="true">
      <alignment horizontal="left" vertical="top"/>
      <protection locked="true"/>
    </xf>
    <xf numFmtId="0" fontId="156" fillId="0" borderId="4" xfId="0" applyBorder="true" applyFont="true">
      <alignment horizontal="left" vertical="top" wrapText="true"/>
      <protection locked="true"/>
    </xf>
    <xf numFmtId="0" fontId="157" fillId="0" borderId="4" xfId="0" applyBorder="true" applyFont="true">
      <alignment horizontal="center" vertical="top"/>
      <protection locked="true"/>
    </xf>
    <xf numFmtId="170" fontId="158" fillId="0" borderId="4" xfId="0" applyBorder="true" applyFont="true" applyNumberFormat="true">
      <alignment horizontal="right" vertical="top"/>
      <protection locked="true"/>
    </xf>
    <xf numFmtId="171" fontId="159" fillId="0" borderId="4" xfId="0" applyBorder="true" applyFont="true" applyNumberFormat="true">
      <alignment horizontal="right" vertical="top"/>
      <protection locked="true"/>
    </xf>
    <xf numFmtId="171" fontId="160" fillId="0" borderId="4" xfId="0" applyBorder="true" applyFont="true" applyNumberFormat="true">
      <alignment horizontal="right" vertical="top"/>
      <protection locked="true"/>
    </xf>
    <xf numFmtId="171" fontId="161" fillId="0" borderId="4" xfId="0" applyBorder="true" applyFont="true" applyNumberFormat="true">
      <alignment horizontal="right" vertical="top"/>
      <protection locked="true"/>
    </xf>
    <xf numFmtId="172" fontId="162" fillId="3" borderId="4" xfId="0" applyFill="true" applyBorder="true" applyFont="true" applyNumberFormat="true">
      <alignment vertical="top" horizontal="right"/>
      <protection locked="false"/>
    </xf>
    <xf numFmtId="173" fontId="163" fillId="0" borderId="4" xfId="0" applyBorder="true" applyFont="true" applyNumberFormat="true">
      <alignment horizontal="right" vertical="top"/>
      <protection locked="true"/>
    </xf>
    <xf numFmtId="4" fontId="164" fillId="0" borderId="4" xfId="0" applyBorder="true" applyFont="true" applyNumberFormat="true">
      <alignment horizontal="right" vertical="top"/>
      <protection locked="true"/>
    </xf>
    <xf numFmtId="172" fontId="165" fillId="3" borderId="4" xfId="0" applyFill="true" applyBorder="true" applyFont="true" applyNumberFormat="true">
      <alignment vertical="top" horizontal="right"/>
      <protection locked="false"/>
    </xf>
    <xf numFmtId="171" fontId="166" fillId="0" borderId="4" xfId="0" applyBorder="true" applyFont="true" applyNumberFormat="true">
      <alignment horizontal="right" vertical="top"/>
      <protection locked="true"/>
    </xf>
    <xf numFmtId="171" fontId="167" fillId="0" borderId="4" xfId="0" applyBorder="true" applyFont="true" applyNumberFormat="true">
      <alignment horizontal="right" vertical="top"/>
      <protection locked="true"/>
    </xf>
    <xf numFmtId="171" fontId="168" fillId="0" borderId="4" xfId="0" applyBorder="true" applyFont="true" applyNumberFormat="true">
      <alignment horizontal="right" vertical="top"/>
      <protection locked="true"/>
    </xf>
    <xf numFmtId="4" fontId="169" fillId="0" borderId="4" xfId="0" applyBorder="true" applyFont="true" applyNumberFormat="true">
      <alignment horizontal="right" vertical="top"/>
      <protection locked="true"/>
    </xf>
    <xf numFmtId="0" fontId="170" fillId="0" borderId="0" xfId="0" applyFont="true"/>
    <xf numFmtId="0" fontId="171" fillId="0" borderId="4" xfId="0" applyBorder="true" applyFont="true">
      <alignment horizontal="left" vertical="top"/>
      <protection locked="true"/>
    </xf>
    <xf numFmtId="0" fontId="172" fillId="0" borderId="4" xfId="0" applyBorder="true" applyFont="true">
      <alignment horizontal="left" vertical="top" wrapText="true"/>
      <protection locked="true"/>
    </xf>
    <xf numFmtId="0" fontId="173" fillId="0" borderId="4" xfId="0" applyBorder="true" applyFont="true">
      <alignment horizontal="center" vertical="top"/>
      <protection locked="true"/>
    </xf>
    <xf numFmtId="170" fontId="174" fillId="0" borderId="4" xfId="0" applyBorder="true" applyFont="true" applyNumberFormat="true">
      <alignment horizontal="right" vertical="top"/>
      <protection locked="true"/>
    </xf>
    <xf numFmtId="171" fontId="175" fillId="0" borderId="4" xfId="0" applyBorder="true" applyFont="true" applyNumberFormat="true">
      <alignment horizontal="right" vertical="top"/>
      <protection locked="true"/>
    </xf>
    <xf numFmtId="171" fontId="176" fillId="0" borderId="4" xfId="0" applyBorder="true" applyFont="true" applyNumberFormat="true">
      <alignment horizontal="right" vertical="top"/>
      <protection locked="true"/>
    </xf>
    <xf numFmtId="171" fontId="177" fillId="0" borderId="4" xfId="0" applyBorder="true" applyFont="true" applyNumberFormat="true">
      <alignment horizontal="right" vertical="top"/>
      <protection locked="true"/>
    </xf>
    <xf numFmtId="172" fontId="178" fillId="3" borderId="4" xfId="0" applyFill="true" applyBorder="true" applyFont="true" applyNumberFormat="true">
      <alignment vertical="top" horizontal="right"/>
      <protection locked="false"/>
    </xf>
    <xf numFmtId="173" fontId="179" fillId="0" borderId="4" xfId="0" applyBorder="true" applyFont="true" applyNumberFormat="true">
      <alignment horizontal="right" vertical="top"/>
      <protection locked="true"/>
    </xf>
    <xf numFmtId="4" fontId="180" fillId="0" borderId="4" xfId="0" applyBorder="true" applyFont="true" applyNumberFormat="true">
      <alignment horizontal="right" vertical="top"/>
      <protection locked="true"/>
    </xf>
    <xf numFmtId="172" fontId="181" fillId="3" borderId="4" xfId="0" applyFill="true" applyBorder="true" applyFont="true" applyNumberFormat="true">
      <alignment vertical="top" horizontal="right"/>
      <protection locked="false"/>
    </xf>
    <xf numFmtId="171" fontId="182" fillId="0" borderId="4" xfId="0" applyBorder="true" applyFont="true" applyNumberFormat="true">
      <alignment horizontal="right" vertical="top"/>
      <protection locked="true"/>
    </xf>
    <xf numFmtId="171" fontId="183" fillId="0" borderId="4" xfId="0" applyBorder="true" applyFont="true" applyNumberFormat="true">
      <alignment horizontal="right" vertical="top"/>
      <protection locked="true"/>
    </xf>
    <xf numFmtId="171" fontId="184" fillId="0" borderId="4" xfId="0" applyBorder="true" applyFont="true" applyNumberFormat="true">
      <alignment horizontal="right" vertical="top"/>
      <protection locked="true"/>
    </xf>
    <xf numFmtId="4" fontId="185" fillId="0" borderId="4" xfId="0" applyBorder="true" applyFont="true" applyNumberFormat="true">
      <alignment horizontal="right" vertical="top"/>
      <protection locked="true"/>
    </xf>
    <xf numFmtId="0" fontId="186" fillId="0" borderId="0" xfId="0" applyFont="true"/>
    <xf numFmtId="0" fontId="187" fillId="0" borderId="4" xfId="0" applyBorder="true" applyFont="true">
      <alignment horizontal="left" vertical="top"/>
      <protection locked="true"/>
    </xf>
    <xf numFmtId="0" fontId="188" fillId="0" borderId="4" xfId="0" applyBorder="true" applyFont="true">
      <alignment horizontal="left" vertical="top" wrapText="true"/>
      <protection locked="true"/>
    </xf>
    <xf numFmtId="0" fontId="189" fillId="0" borderId="4" xfId="0" applyBorder="true" applyFont="true">
      <alignment horizontal="center" vertical="top"/>
      <protection locked="true"/>
    </xf>
    <xf numFmtId="170" fontId="190" fillId="0" borderId="4" xfId="0" applyBorder="true" applyFont="true" applyNumberFormat="true">
      <alignment horizontal="right" vertical="top"/>
      <protection locked="true"/>
    </xf>
    <xf numFmtId="171" fontId="191" fillId="0" borderId="4" xfId="0" applyBorder="true" applyFont="true" applyNumberFormat="true">
      <alignment horizontal="right" vertical="top"/>
      <protection locked="true"/>
    </xf>
    <xf numFmtId="171" fontId="192" fillId="0" borderId="4" xfId="0" applyBorder="true" applyFont="true" applyNumberFormat="true">
      <alignment horizontal="right" vertical="top"/>
      <protection locked="true"/>
    </xf>
    <xf numFmtId="171" fontId="193" fillId="0" borderId="4" xfId="0" applyBorder="true" applyFont="true" applyNumberFormat="true">
      <alignment horizontal="right" vertical="top"/>
      <protection locked="true"/>
    </xf>
    <xf numFmtId="172" fontId="194" fillId="3" borderId="4" xfId="0" applyFill="true" applyBorder="true" applyFont="true" applyNumberFormat="true">
      <alignment vertical="top" horizontal="right"/>
      <protection locked="false"/>
    </xf>
    <xf numFmtId="173" fontId="195" fillId="0" borderId="4" xfId="0" applyBorder="true" applyFont="true" applyNumberFormat="true">
      <alignment horizontal="right" vertical="top"/>
      <protection locked="true"/>
    </xf>
    <xf numFmtId="4" fontId="196" fillId="0" borderId="4" xfId="0" applyBorder="true" applyFont="true" applyNumberFormat="true">
      <alignment horizontal="right" vertical="top"/>
      <protection locked="true"/>
    </xf>
    <xf numFmtId="172" fontId="197" fillId="3" borderId="4" xfId="0" applyFill="true" applyBorder="true" applyFont="true" applyNumberFormat="true">
      <alignment vertical="top" horizontal="right"/>
      <protection locked="false"/>
    </xf>
    <xf numFmtId="171" fontId="198" fillId="0" borderId="4" xfId="0" applyBorder="true" applyFont="true" applyNumberFormat="true">
      <alignment horizontal="right" vertical="top"/>
      <protection locked="true"/>
    </xf>
    <xf numFmtId="171" fontId="199" fillId="0" borderId="4" xfId="0" applyBorder="true" applyFont="true" applyNumberFormat="true">
      <alignment horizontal="right" vertical="top"/>
      <protection locked="true"/>
    </xf>
    <xf numFmtId="171" fontId="200" fillId="0" borderId="4" xfId="0" applyBorder="true" applyFont="true" applyNumberFormat="true">
      <alignment horizontal="right" vertical="top"/>
      <protection locked="true"/>
    </xf>
    <xf numFmtId="4" fontId="201" fillId="0" borderId="4" xfId="0" applyBorder="true" applyFont="true" applyNumberFormat="true">
      <alignment horizontal="right" vertical="top"/>
      <protection locked="true"/>
    </xf>
    <xf numFmtId="0" fontId="202" fillId="0" borderId="0" xfId="0" applyFont="true"/>
    <xf numFmtId="0" fontId="203" fillId="0" borderId="4" xfId="0" applyBorder="true" applyFont="true">
      <alignment horizontal="left" vertical="top"/>
      <protection locked="true"/>
    </xf>
    <xf numFmtId="0" fontId="204" fillId="0" borderId="4" xfId="0" applyBorder="true" applyFont="true">
      <alignment horizontal="left" vertical="top" wrapText="true"/>
      <protection locked="true"/>
    </xf>
    <xf numFmtId="0" fontId="205" fillId="0" borderId="4" xfId="0" applyBorder="true" applyFont="true">
      <alignment horizontal="center" vertical="top"/>
      <protection locked="true"/>
    </xf>
    <xf numFmtId="170" fontId="206" fillId="0" borderId="4" xfId="0" applyBorder="true" applyFont="true" applyNumberFormat="true">
      <alignment horizontal="right" vertical="top"/>
      <protection locked="true"/>
    </xf>
    <xf numFmtId="171" fontId="207" fillId="0" borderId="4" xfId="0" applyBorder="true" applyFont="true" applyNumberFormat="true">
      <alignment horizontal="right" vertical="top"/>
      <protection locked="true"/>
    </xf>
    <xf numFmtId="171" fontId="208" fillId="0" borderId="4" xfId="0" applyBorder="true" applyFont="true" applyNumberFormat="true">
      <alignment horizontal="right" vertical="top"/>
      <protection locked="true"/>
    </xf>
    <xf numFmtId="171" fontId="209" fillId="0" borderId="4" xfId="0" applyBorder="true" applyFont="true" applyNumberFormat="true">
      <alignment horizontal="right" vertical="top"/>
      <protection locked="true"/>
    </xf>
    <xf numFmtId="172" fontId="210" fillId="3" borderId="4" xfId="0" applyFill="true" applyBorder="true" applyFont="true" applyNumberFormat="true">
      <alignment vertical="top" horizontal="right"/>
      <protection locked="false"/>
    </xf>
    <xf numFmtId="173" fontId="211" fillId="0" borderId="4" xfId="0" applyBorder="true" applyFont="true" applyNumberFormat="true">
      <alignment horizontal="right" vertical="top"/>
      <protection locked="true"/>
    </xf>
    <xf numFmtId="4" fontId="212" fillId="0" borderId="4" xfId="0" applyBorder="true" applyFont="true" applyNumberFormat="true">
      <alignment horizontal="right" vertical="top"/>
      <protection locked="true"/>
    </xf>
    <xf numFmtId="172" fontId="213" fillId="3" borderId="4" xfId="0" applyFill="true" applyBorder="true" applyFont="true" applyNumberFormat="true">
      <alignment vertical="top" horizontal="right"/>
      <protection locked="false"/>
    </xf>
    <xf numFmtId="171" fontId="214" fillId="0" borderId="4" xfId="0" applyBorder="true" applyFont="true" applyNumberFormat="true">
      <alignment horizontal="right" vertical="top"/>
      <protection locked="true"/>
    </xf>
    <xf numFmtId="171" fontId="215" fillId="0" borderId="4" xfId="0" applyBorder="true" applyFont="true" applyNumberFormat="true">
      <alignment horizontal="right" vertical="top"/>
      <protection locked="true"/>
    </xf>
    <xf numFmtId="171" fontId="216" fillId="0" borderId="4" xfId="0" applyBorder="true" applyFont="true" applyNumberFormat="true">
      <alignment horizontal="right" vertical="top"/>
      <protection locked="true"/>
    </xf>
    <xf numFmtId="4" fontId="217" fillId="0" borderId="4" xfId="0" applyBorder="true" applyFont="true" applyNumberFormat="true">
      <alignment horizontal="right" vertical="top"/>
      <protection locked="true"/>
    </xf>
    <xf numFmtId="0" fontId="218" fillId="0" borderId="0" xfId="0" applyFont="true"/>
    <xf numFmtId="0" fontId="219" fillId="0" borderId="4" xfId="0" applyBorder="true" applyFont="true">
      <alignment horizontal="left" vertical="top"/>
      <protection locked="true"/>
    </xf>
    <xf numFmtId="0" fontId="220" fillId="0" borderId="4" xfId="0" applyBorder="true" applyFont="true">
      <alignment horizontal="left" vertical="top" wrapText="true"/>
      <protection locked="true"/>
    </xf>
    <xf numFmtId="0" fontId="221" fillId="0" borderId="4" xfId="0" applyBorder="true" applyFont="true">
      <alignment horizontal="center" vertical="top"/>
      <protection locked="true"/>
    </xf>
    <xf numFmtId="170" fontId="222" fillId="0" borderId="4" xfId="0" applyBorder="true" applyFont="true" applyNumberFormat="true">
      <alignment horizontal="right" vertical="top"/>
      <protection locked="true"/>
    </xf>
    <xf numFmtId="171" fontId="223" fillId="0" borderId="4" xfId="0" applyBorder="true" applyFont="true" applyNumberFormat="true">
      <alignment horizontal="right" vertical="top"/>
      <protection locked="true"/>
    </xf>
    <xf numFmtId="171" fontId="224" fillId="0" borderId="4" xfId="0" applyBorder="true" applyFont="true" applyNumberFormat="true">
      <alignment horizontal="right" vertical="top"/>
      <protection locked="true"/>
    </xf>
    <xf numFmtId="171" fontId="225" fillId="0" borderId="4" xfId="0" applyBorder="true" applyFont="true" applyNumberFormat="true">
      <alignment horizontal="right" vertical="top"/>
      <protection locked="true"/>
    </xf>
    <xf numFmtId="172" fontId="226" fillId="3" borderId="4" xfId="0" applyFill="true" applyBorder="true" applyFont="true" applyNumberFormat="true">
      <alignment vertical="top" horizontal="right"/>
      <protection locked="false"/>
    </xf>
    <xf numFmtId="173" fontId="227" fillId="0" borderId="4" xfId="0" applyBorder="true" applyFont="true" applyNumberFormat="true">
      <alignment horizontal="right" vertical="top"/>
      <protection locked="true"/>
    </xf>
    <xf numFmtId="4" fontId="228" fillId="0" borderId="4" xfId="0" applyBorder="true" applyFont="true" applyNumberFormat="true">
      <alignment horizontal="right" vertical="top"/>
      <protection locked="true"/>
    </xf>
    <xf numFmtId="172" fontId="229" fillId="3" borderId="4" xfId="0" applyFill="true" applyBorder="true" applyFont="true" applyNumberFormat="true">
      <alignment vertical="top" horizontal="right"/>
      <protection locked="false"/>
    </xf>
    <xf numFmtId="171" fontId="230" fillId="0" borderId="4" xfId="0" applyBorder="true" applyFont="true" applyNumberFormat="true">
      <alignment horizontal="right" vertical="top"/>
      <protection locked="true"/>
    </xf>
    <xf numFmtId="171" fontId="231" fillId="0" borderId="4" xfId="0" applyBorder="true" applyFont="true" applyNumberFormat="true">
      <alignment horizontal="right" vertical="top"/>
      <protection locked="true"/>
    </xf>
    <xf numFmtId="171" fontId="232" fillId="0" borderId="4" xfId="0" applyBorder="true" applyFont="true" applyNumberFormat="true">
      <alignment horizontal="right" vertical="top"/>
      <protection locked="true"/>
    </xf>
    <xf numFmtId="4" fontId="233" fillId="0" borderId="4" xfId="0" applyBorder="true" applyFont="true" applyNumberFormat="true">
      <alignment horizontal="right" vertical="top"/>
      <protection locked="true"/>
    </xf>
    <xf numFmtId="0" fontId="234" fillId="0" borderId="0" xfId="0" applyFont="true"/>
    <xf numFmtId="0" fontId="235" fillId="0" borderId="4" xfId="0" applyBorder="true" applyFont="true">
      <alignment horizontal="left" vertical="top"/>
      <protection locked="true"/>
    </xf>
    <xf numFmtId="0" fontId="236" fillId="0" borderId="4" xfId="0" applyBorder="true" applyFont="true">
      <alignment horizontal="left" vertical="top" wrapText="true"/>
      <protection locked="true"/>
    </xf>
    <xf numFmtId="0" fontId="237" fillId="0" borderId="4" xfId="0" applyBorder="true" applyFont="true">
      <alignment horizontal="center" vertical="top"/>
      <protection locked="true"/>
    </xf>
    <xf numFmtId="170" fontId="238" fillId="0" borderId="4" xfId="0" applyBorder="true" applyFont="true" applyNumberFormat="true">
      <alignment horizontal="right" vertical="top"/>
      <protection locked="true"/>
    </xf>
    <xf numFmtId="171" fontId="239" fillId="0" borderId="4" xfId="0" applyBorder="true" applyFont="true" applyNumberFormat="true">
      <alignment horizontal="right" vertical="top"/>
      <protection locked="true"/>
    </xf>
    <xf numFmtId="171" fontId="240" fillId="0" borderId="4" xfId="0" applyBorder="true" applyFont="true" applyNumberFormat="true">
      <alignment horizontal="right" vertical="top"/>
      <protection locked="true"/>
    </xf>
    <xf numFmtId="171" fontId="241" fillId="0" borderId="4" xfId="0" applyBorder="true" applyFont="true" applyNumberFormat="true">
      <alignment horizontal="right" vertical="top"/>
      <protection locked="true"/>
    </xf>
    <xf numFmtId="172" fontId="242" fillId="3" borderId="4" xfId="0" applyFill="true" applyBorder="true" applyFont="true" applyNumberFormat="true">
      <alignment vertical="top" horizontal="right"/>
      <protection locked="false"/>
    </xf>
    <xf numFmtId="173" fontId="243" fillId="0" borderId="4" xfId="0" applyBorder="true" applyFont="true" applyNumberFormat="true">
      <alignment horizontal="right" vertical="top"/>
      <protection locked="true"/>
    </xf>
    <xf numFmtId="4" fontId="244" fillId="0" borderId="4" xfId="0" applyBorder="true" applyFont="true" applyNumberFormat="true">
      <alignment horizontal="right" vertical="top"/>
      <protection locked="true"/>
    </xf>
    <xf numFmtId="172" fontId="245" fillId="3" borderId="4" xfId="0" applyFill="true" applyBorder="true" applyFont="true" applyNumberFormat="true">
      <alignment vertical="top" horizontal="right"/>
      <protection locked="false"/>
    </xf>
    <xf numFmtId="171" fontId="246" fillId="0" borderId="4" xfId="0" applyBorder="true" applyFont="true" applyNumberFormat="true">
      <alignment horizontal="right" vertical="top"/>
      <protection locked="true"/>
    </xf>
    <xf numFmtId="171" fontId="247" fillId="0" borderId="4" xfId="0" applyBorder="true" applyFont="true" applyNumberFormat="true">
      <alignment horizontal="right" vertical="top"/>
      <protection locked="true"/>
    </xf>
    <xf numFmtId="171" fontId="248" fillId="0" borderId="4" xfId="0" applyBorder="true" applyFont="true" applyNumberFormat="true">
      <alignment horizontal="right" vertical="top"/>
      <protection locked="true"/>
    </xf>
    <xf numFmtId="4" fontId="249" fillId="0" borderId="4" xfId="0" applyBorder="true" applyFont="true" applyNumberFormat="true">
      <alignment horizontal="right" vertical="top"/>
      <protection locked="true"/>
    </xf>
    <xf numFmtId="0" fontId="250" fillId="0" borderId="0" xfId="0" applyFont="true"/>
    <xf numFmtId="0" fontId="251" fillId="0" borderId="4" xfId="0" applyBorder="true" applyFont="true">
      <alignment horizontal="left" vertical="top"/>
      <protection locked="true"/>
    </xf>
    <xf numFmtId="0" fontId="252" fillId="0" borderId="4" xfId="0" applyBorder="true" applyFont="true">
      <alignment horizontal="left" vertical="top" wrapText="true"/>
      <protection locked="true"/>
    </xf>
    <xf numFmtId="0" fontId="253" fillId="0" borderId="4" xfId="0" applyBorder="true" applyFont="true">
      <alignment horizontal="center" vertical="top"/>
      <protection locked="true"/>
    </xf>
    <xf numFmtId="170" fontId="254" fillId="0" borderId="4" xfId="0" applyBorder="true" applyFont="true" applyNumberFormat="true">
      <alignment horizontal="right" vertical="top"/>
      <protection locked="true"/>
    </xf>
    <xf numFmtId="171" fontId="255" fillId="0" borderId="4" xfId="0" applyBorder="true" applyFont="true" applyNumberFormat="true">
      <alignment horizontal="right" vertical="top"/>
      <protection locked="true"/>
    </xf>
    <xf numFmtId="171" fontId="256" fillId="0" borderId="4" xfId="0" applyBorder="true" applyFont="true" applyNumberFormat="true">
      <alignment horizontal="right" vertical="top"/>
      <protection locked="true"/>
    </xf>
    <xf numFmtId="171" fontId="257" fillId="0" borderId="4" xfId="0" applyBorder="true" applyFont="true" applyNumberFormat="true">
      <alignment horizontal="right" vertical="top"/>
      <protection locked="true"/>
    </xf>
    <xf numFmtId="172" fontId="258" fillId="3" borderId="4" xfId="0" applyFill="true" applyBorder="true" applyFont="true" applyNumberFormat="true">
      <alignment vertical="top" horizontal="right"/>
      <protection locked="false"/>
    </xf>
    <xf numFmtId="173" fontId="259" fillId="0" borderId="4" xfId="0" applyBorder="true" applyFont="true" applyNumberFormat="true">
      <alignment horizontal="right" vertical="top"/>
      <protection locked="true"/>
    </xf>
    <xf numFmtId="4" fontId="260" fillId="0" borderId="4" xfId="0" applyBorder="true" applyFont="true" applyNumberFormat="true">
      <alignment horizontal="right" vertical="top"/>
      <protection locked="true"/>
    </xf>
    <xf numFmtId="172" fontId="261" fillId="3" borderId="4" xfId="0" applyFill="true" applyBorder="true" applyFont="true" applyNumberFormat="true">
      <alignment vertical="top" horizontal="right"/>
      <protection locked="false"/>
    </xf>
    <xf numFmtId="171" fontId="262" fillId="0" borderId="4" xfId="0" applyBorder="true" applyFont="true" applyNumberFormat="true">
      <alignment horizontal="right" vertical="top"/>
      <protection locked="true"/>
    </xf>
    <xf numFmtId="171" fontId="263" fillId="0" borderId="4" xfId="0" applyBorder="true" applyFont="true" applyNumberFormat="true">
      <alignment horizontal="right" vertical="top"/>
      <protection locked="true"/>
    </xf>
    <xf numFmtId="171" fontId="264" fillId="0" borderId="4" xfId="0" applyBorder="true" applyFont="true" applyNumberFormat="true">
      <alignment horizontal="right" vertical="top"/>
      <protection locked="true"/>
    </xf>
    <xf numFmtId="4" fontId="265" fillId="0" borderId="4" xfId="0" applyBorder="true" applyFont="true" applyNumberFormat="true">
      <alignment horizontal="right" vertical="top"/>
      <protection locked="true"/>
    </xf>
    <xf numFmtId="0" fontId="266" fillId="0" borderId="0" xfId="0" applyFont="true"/>
    <xf numFmtId="0" fontId="267" fillId="0" borderId="4" xfId="0" applyBorder="true" applyFont="true">
      <alignment horizontal="left" vertical="top"/>
      <protection locked="true"/>
    </xf>
    <xf numFmtId="0" fontId="268" fillId="0" borderId="4" xfId="0" applyBorder="true" applyFont="true">
      <alignment horizontal="left" vertical="top" wrapText="true"/>
      <protection locked="true"/>
    </xf>
    <xf numFmtId="0" fontId="269" fillId="0" borderId="4" xfId="0" applyBorder="true" applyFont="true">
      <alignment horizontal="center" vertical="top"/>
      <protection locked="true"/>
    </xf>
    <xf numFmtId="170" fontId="270" fillId="0" borderId="4" xfId="0" applyBorder="true" applyFont="true" applyNumberFormat="true">
      <alignment horizontal="right" vertical="top"/>
      <protection locked="true"/>
    </xf>
    <xf numFmtId="171" fontId="271" fillId="0" borderId="4" xfId="0" applyBorder="true" applyFont="true" applyNumberFormat="true">
      <alignment horizontal="right" vertical="top"/>
      <protection locked="true"/>
    </xf>
    <xf numFmtId="171" fontId="272" fillId="0" borderId="4" xfId="0" applyBorder="true" applyFont="true" applyNumberFormat="true">
      <alignment horizontal="right" vertical="top"/>
      <protection locked="true"/>
    </xf>
    <xf numFmtId="171" fontId="273" fillId="0" borderId="4" xfId="0" applyBorder="true" applyFont="true" applyNumberFormat="true">
      <alignment horizontal="right" vertical="top"/>
      <protection locked="true"/>
    </xf>
    <xf numFmtId="172" fontId="274" fillId="3" borderId="4" xfId="0" applyFill="true" applyBorder="true" applyFont="true" applyNumberFormat="true">
      <alignment vertical="top" horizontal="right"/>
      <protection locked="false"/>
    </xf>
    <xf numFmtId="173" fontId="275" fillId="0" borderId="4" xfId="0" applyBorder="true" applyFont="true" applyNumberFormat="true">
      <alignment horizontal="right" vertical="top"/>
      <protection locked="true"/>
    </xf>
    <xf numFmtId="4" fontId="276" fillId="0" borderId="4" xfId="0" applyBorder="true" applyFont="true" applyNumberFormat="true">
      <alignment horizontal="right" vertical="top"/>
      <protection locked="true"/>
    </xf>
    <xf numFmtId="172" fontId="277" fillId="3" borderId="4" xfId="0" applyFill="true" applyBorder="true" applyFont="true" applyNumberFormat="true">
      <alignment vertical="top" horizontal="right"/>
      <protection locked="false"/>
    </xf>
    <xf numFmtId="171" fontId="278" fillId="0" borderId="4" xfId="0" applyBorder="true" applyFont="true" applyNumberFormat="true">
      <alignment horizontal="right" vertical="top"/>
      <protection locked="true"/>
    </xf>
    <xf numFmtId="171" fontId="279" fillId="0" borderId="4" xfId="0" applyBorder="true" applyFont="true" applyNumberFormat="true">
      <alignment horizontal="right" vertical="top"/>
      <protection locked="true"/>
    </xf>
    <xf numFmtId="171" fontId="280" fillId="0" borderId="4" xfId="0" applyBorder="true" applyFont="true" applyNumberFormat="true">
      <alignment horizontal="right" vertical="top"/>
      <protection locked="true"/>
    </xf>
    <xf numFmtId="4" fontId="281" fillId="0" borderId="4" xfId="0" applyBorder="true" applyFont="true" applyNumberFormat="true">
      <alignment horizontal="right" vertical="top"/>
      <protection locked="true"/>
    </xf>
    <xf numFmtId="0" fontId="282" fillId="0" borderId="0" xfId="0" applyFont="true"/>
    <xf numFmtId="0" fontId="283" fillId="5" borderId="4" xfId="0" applyFill="true" applyBorder="true" applyFont="true">
      <alignment horizontal="left"/>
      <protection locked="true"/>
    </xf>
    <xf numFmtId="0" fontId="284" fillId="5" borderId="4" xfId="0" applyFill="true" applyBorder="true" applyFont="true">
      <alignment horizontal="left"/>
      <protection locked="true"/>
    </xf>
    <xf numFmtId="0" fontId="285" fillId="5" borderId="4" xfId="0" applyFill="true" applyBorder="true" applyFont="true">
      <alignment horizontal="left"/>
      <protection locked="true"/>
    </xf>
    <xf numFmtId="0" fontId="286" fillId="5" borderId="4" xfId="0" applyFill="true" applyBorder="true" applyFont="true">
      <alignment horizontal="left"/>
      <protection locked="true"/>
    </xf>
    <xf numFmtId="0" fontId="287" fillId="5" borderId="4" xfId="0" applyFill="true" applyBorder="true" applyFont="true">
      <alignment horizontal="left"/>
      <protection locked="true"/>
    </xf>
    <xf numFmtId="0" fontId="288" fillId="5" borderId="4" xfId="0" applyFill="true" applyBorder="true" applyFont="true">
      <alignment horizontal="left"/>
      <protection locked="true"/>
    </xf>
    <xf numFmtId="0" fontId="289" fillId="5" borderId="4" xfId="0" applyFill="true" applyBorder="true" applyFont="true">
      <alignment horizontal="left"/>
      <protection locked="true"/>
    </xf>
    <xf numFmtId="0" fontId="290" fillId="5" borderId="4" xfId="0" applyFill="true" applyBorder="true" applyFont="true">
      <alignment horizontal="left"/>
      <protection locked="true"/>
    </xf>
    <xf numFmtId="0" fontId="291" fillId="5" borderId="4" xfId="0" applyFill="true" applyBorder="true" applyFont="true">
      <alignment horizontal="left"/>
      <protection locked="true"/>
    </xf>
    <xf numFmtId="0" fontId="292" fillId="5" borderId="4" xfId="0" applyFill="true" applyBorder="true" applyFont="true">
      <alignment horizontal="left"/>
      <protection locked="true"/>
    </xf>
    <xf numFmtId="0" fontId="293" fillId="5" borderId="4" xfId="0" applyFill="true" applyBorder="true" applyFont="true">
      <alignment horizontal="left"/>
      <protection locked="true"/>
    </xf>
    <xf numFmtId="0" fontId="294" fillId="5" borderId="4" xfId="0" applyFill="true" applyBorder="true" applyFont="true">
      <alignment horizontal="left"/>
      <protection locked="true"/>
    </xf>
    <xf numFmtId="4" fontId="295" fillId="5" borderId="4" xfId="0" applyFill="true" applyBorder="true" applyFont="true" applyNumberFormat="true">
      <alignment horizontal="right"/>
      <protection locked="true"/>
    </xf>
    <xf numFmtId="4" fontId="296" fillId="5" borderId="4" xfId="0" applyFill="true" applyBorder="true" applyFont="true" applyNumberFormat="true">
      <alignment horizontal="right"/>
      <protection locked="true"/>
    </xf>
    <xf numFmtId="4" fontId="297" fillId="5" borderId="4" xfId="0" applyFill="true" applyBorder="true" applyFont="true" applyNumberFormat="true">
      <alignment horizontal="right"/>
      <protection locked="true"/>
    </xf>
    <xf numFmtId="0" fontId="298" fillId="0" borderId="0" xfId="0" applyFont="true"/>
    <xf numFmtId="0" fontId="299" fillId="5" borderId="4" xfId="0" applyFill="true" applyBorder="true" applyFont="true">
      <alignment horizontal="left"/>
      <protection locked="true"/>
    </xf>
    <xf numFmtId="0" fontId="300" fillId="5" borderId="4" xfId="0" applyFill="true" applyBorder="true" applyFont="true">
      <alignment horizontal="left"/>
      <protection locked="true"/>
    </xf>
    <xf numFmtId="0" fontId="301" fillId="5" borderId="4" xfId="0" applyFill="true" applyBorder="true" applyFont="true">
      <alignment horizontal="left"/>
      <protection locked="true"/>
    </xf>
    <xf numFmtId="0" fontId="302" fillId="5" borderId="4" xfId="0" applyFill="true" applyBorder="true" applyFont="true">
      <alignment horizontal="left"/>
      <protection locked="true"/>
    </xf>
    <xf numFmtId="0" fontId="303" fillId="5" borderId="4" xfId="0" applyFill="true" applyBorder="true" applyFont="true">
      <alignment horizontal="left"/>
      <protection locked="true"/>
    </xf>
    <xf numFmtId="0" fontId="304" fillId="5" borderId="4" xfId="0" applyFill="true" applyBorder="true" applyFont="true">
      <alignment horizontal="left"/>
      <protection locked="true"/>
    </xf>
    <xf numFmtId="0" fontId="305" fillId="5" borderId="4" xfId="0" applyFill="true" applyBorder="true" applyFont="true">
      <alignment horizontal="left"/>
      <protection locked="true"/>
    </xf>
    <xf numFmtId="0" fontId="306" fillId="5" borderId="4" xfId="0" applyFill="true" applyBorder="true" applyFont="true">
      <alignment horizontal="left"/>
      <protection locked="true"/>
    </xf>
    <xf numFmtId="0" fontId="307" fillId="5" borderId="4" xfId="0" applyFill="true" applyBorder="true" applyFont="true">
      <alignment horizontal="left"/>
      <protection locked="true"/>
    </xf>
    <xf numFmtId="0" fontId="308" fillId="5" borderId="4" xfId="0" applyFill="true" applyBorder="true" applyFont="true">
      <alignment horizontal="left"/>
      <protection locked="true"/>
    </xf>
    <xf numFmtId="0" fontId="309" fillId="5" borderId="4" xfId="0" applyFill="true" applyBorder="true" applyFont="true">
      <alignment horizontal="left"/>
      <protection locked="true"/>
    </xf>
    <xf numFmtId="0" fontId="310" fillId="5" borderId="4" xfId="0" applyFill="true" applyBorder="true" applyFont="true">
      <alignment horizontal="left"/>
      <protection locked="true"/>
    </xf>
    <xf numFmtId="4" fontId="311" fillId="5" borderId="4" xfId="0" applyFill="true" applyBorder="true" applyFont="true" applyNumberFormat="true">
      <alignment horizontal="right"/>
      <protection locked="true"/>
    </xf>
    <xf numFmtId="4" fontId="312" fillId="5" borderId="4" xfId="0" applyFill="true" applyBorder="true" applyFont="true" applyNumberFormat="true">
      <alignment horizontal="right"/>
      <protection locked="true"/>
    </xf>
    <xf numFmtId="4" fontId="313" fillId="5" borderId="4" xfId="0" applyFill="true" applyBorder="true" applyFont="true" applyNumberFormat="true">
      <alignment horizontal="right"/>
      <protection locked="true"/>
    </xf>
    <xf numFmtId="0" fontId="314" fillId="0" borderId="0" xfId="0" applyFont="true"/>
    <xf numFmtId="0" fontId="315" fillId="0" borderId="4" xfId="0" applyBorder="true" applyFont="true">
      <alignment horizontal="left" vertical="top"/>
      <protection locked="true"/>
    </xf>
    <xf numFmtId="0" fontId="316" fillId="0" borderId="4" xfId="0" applyBorder="true" applyFont="true">
      <alignment horizontal="left" vertical="top" wrapText="true"/>
      <protection locked="true"/>
    </xf>
    <xf numFmtId="0" fontId="317" fillId="0" borderId="4" xfId="0" applyBorder="true" applyFont="true">
      <alignment horizontal="center" vertical="top"/>
      <protection locked="true"/>
    </xf>
    <xf numFmtId="170" fontId="318" fillId="0" borderId="4" xfId="0" applyBorder="true" applyFont="true" applyNumberFormat="true">
      <alignment horizontal="right" vertical="top"/>
      <protection locked="true"/>
    </xf>
    <xf numFmtId="171" fontId="319" fillId="0" borderId="4" xfId="0" applyBorder="true" applyFont="true" applyNumberFormat="true">
      <alignment horizontal="right" vertical="top"/>
      <protection locked="true"/>
    </xf>
    <xf numFmtId="171" fontId="320" fillId="0" borderId="4" xfId="0" applyBorder="true" applyFont="true" applyNumberFormat="true">
      <alignment horizontal="right" vertical="top"/>
      <protection locked="true"/>
    </xf>
    <xf numFmtId="171" fontId="321" fillId="0" borderId="4" xfId="0" applyBorder="true" applyFont="true" applyNumberFormat="true">
      <alignment horizontal="right" vertical="top"/>
      <protection locked="true"/>
    </xf>
    <xf numFmtId="172" fontId="322" fillId="3" borderId="4" xfId="0" applyFill="true" applyBorder="true" applyFont="true" applyNumberFormat="true">
      <alignment vertical="top" horizontal="right"/>
      <protection locked="false"/>
    </xf>
    <xf numFmtId="173" fontId="323" fillId="0" borderId="4" xfId="0" applyBorder="true" applyFont="true" applyNumberFormat="true">
      <alignment horizontal="right" vertical="top"/>
      <protection locked="true"/>
    </xf>
    <xf numFmtId="4" fontId="324" fillId="0" borderId="4" xfId="0" applyBorder="true" applyFont="true" applyNumberFormat="true">
      <alignment horizontal="right" vertical="top"/>
      <protection locked="true"/>
    </xf>
    <xf numFmtId="172" fontId="325" fillId="3" borderId="4" xfId="0" applyFill="true" applyBorder="true" applyFont="true" applyNumberFormat="true">
      <alignment vertical="top" horizontal="right"/>
      <protection locked="false"/>
    </xf>
    <xf numFmtId="171" fontId="326" fillId="0" borderId="4" xfId="0" applyBorder="true" applyFont="true" applyNumberFormat="true">
      <alignment horizontal="right" vertical="top"/>
      <protection locked="true"/>
    </xf>
    <xf numFmtId="171" fontId="327" fillId="0" borderId="4" xfId="0" applyBorder="true" applyFont="true" applyNumberFormat="true">
      <alignment horizontal="right" vertical="top"/>
      <protection locked="true"/>
    </xf>
    <xf numFmtId="171" fontId="328" fillId="0" borderId="4" xfId="0" applyBorder="true" applyFont="true" applyNumberFormat="true">
      <alignment horizontal="right" vertical="top"/>
      <protection locked="true"/>
    </xf>
    <xf numFmtId="4" fontId="329" fillId="0" borderId="4" xfId="0" applyBorder="true" applyFont="true" applyNumberFormat="true">
      <alignment horizontal="right" vertical="top"/>
      <protection locked="true"/>
    </xf>
    <xf numFmtId="0" fontId="330" fillId="0" borderId="0" xfId="0" applyFont="true"/>
    <xf numFmtId="0" fontId="331" fillId="0" borderId="4" xfId="0" applyBorder="true" applyFont="true">
      <alignment horizontal="left" vertical="top"/>
      <protection locked="true"/>
    </xf>
    <xf numFmtId="0" fontId="332" fillId="0" borderId="4" xfId="0" applyBorder="true" applyFont="true">
      <alignment horizontal="left" vertical="top" wrapText="true"/>
      <protection locked="true"/>
    </xf>
    <xf numFmtId="0" fontId="333" fillId="0" borderId="4" xfId="0" applyBorder="true" applyFont="true">
      <alignment horizontal="center" vertical="top"/>
      <protection locked="true"/>
    </xf>
    <xf numFmtId="170" fontId="334" fillId="0" borderId="4" xfId="0" applyBorder="true" applyFont="true" applyNumberFormat="true">
      <alignment horizontal="right" vertical="top"/>
      <protection locked="true"/>
    </xf>
    <xf numFmtId="171" fontId="335" fillId="0" borderId="4" xfId="0" applyBorder="true" applyFont="true" applyNumberFormat="true">
      <alignment horizontal="right" vertical="top"/>
      <protection locked="true"/>
    </xf>
    <xf numFmtId="171" fontId="336" fillId="0" borderId="4" xfId="0" applyBorder="true" applyFont="true" applyNumberFormat="true">
      <alignment horizontal="right" vertical="top"/>
      <protection locked="true"/>
    </xf>
    <xf numFmtId="171" fontId="337" fillId="0" borderId="4" xfId="0" applyBorder="true" applyFont="true" applyNumberFormat="true">
      <alignment horizontal="right" vertical="top"/>
      <protection locked="true"/>
    </xf>
    <xf numFmtId="172" fontId="338" fillId="3" borderId="4" xfId="0" applyFill="true" applyBorder="true" applyFont="true" applyNumberFormat="true">
      <alignment vertical="top" horizontal="right"/>
      <protection locked="false"/>
    </xf>
    <xf numFmtId="173" fontId="339" fillId="0" borderId="4" xfId="0" applyBorder="true" applyFont="true" applyNumberFormat="true">
      <alignment horizontal="right" vertical="top"/>
      <protection locked="true"/>
    </xf>
    <xf numFmtId="4" fontId="340" fillId="0" borderId="4" xfId="0" applyBorder="true" applyFont="true" applyNumberFormat="true">
      <alignment horizontal="right" vertical="top"/>
      <protection locked="true"/>
    </xf>
    <xf numFmtId="172" fontId="341" fillId="3" borderId="4" xfId="0" applyFill="true" applyBorder="true" applyFont="true" applyNumberFormat="true">
      <alignment vertical="top" horizontal="right"/>
      <protection locked="false"/>
    </xf>
    <xf numFmtId="171" fontId="342" fillId="0" borderId="4" xfId="0" applyBorder="true" applyFont="true" applyNumberFormat="true">
      <alignment horizontal="right" vertical="top"/>
      <protection locked="true"/>
    </xf>
    <xf numFmtId="171" fontId="343" fillId="0" borderId="4" xfId="0" applyBorder="true" applyFont="true" applyNumberFormat="true">
      <alignment horizontal="right" vertical="top"/>
      <protection locked="true"/>
    </xf>
    <xf numFmtId="171" fontId="344" fillId="0" borderId="4" xfId="0" applyBorder="true" applyFont="true" applyNumberFormat="true">
      <alignment horizontal="right" vertical="top"/>
      <protection locked="true"/>
    </xf>
    <xf numFmtId="4" fontId="345" fillId="0" borderId="4" xfId="0" applyBorder="true" applyFont="true" applyNumberFormat="true">
      <alignment horizontal="right" vertical="top"/>
      <protection locked="true"/>
    </xf>
    <xf numFmtId="0" fontId="346" fillId="0" borderId="0" xfId="0" applyFont="true"/>
    <xf numFmtId="0" fontId="347" fillId="0" borderId="4" xfId="0" applyBorder="true" applyFont="true">
      <alignment horizontal="left" vertical="top"/>
      <protection locked="true"/>
    </xf>
    <xf numFmtId="0" fontId="348" fillId="0" borderId="4" xfId="0" applyBorder="true" applyFont="true">
      <alignment horizontal="left" vertical="top" wrapText="true"/>
      <protection locked="true"/>
    </xf>
    <xf numFmtId="0" fontId="349" fillId="0" borderId="4" xfId="0" applyBorder="true" applyFont="true">
      <alignment horizontal="center" vertical="top"/>
      <protection locked="true"/>
    </xf>
    <xf numFmtId="170" fontId="350" fillId="0" borderId="4" xfId="0" applyBorder="true" applyFont="true" applyNumberFormat="true">
      <alignment horizontal="right" vertical="top"/>
      <protection locked="true"/>
    </xf>
    <xf numFmtId="171" fontId="351" fillId="0" borderId="4" xfId="0" applyBorder="true" applyFont="true" applyNumberFormat="true">
      <alignment horizontal="right" vertical="top"/>
      <protection locked="true"/>
    </xf>
    <xf numFmtId="171" fontId="352" fillId="0" borderId="4" xfId="0" applyBorder="true" applyFont="true" applyNumberFormat="true">
      <alignment horizontal="right" vertical="top"/>
      <protection locked="true"/>
    </xf>
    <xf numFmtId="171" fontId="353" fillId="0" borderId="4" xfId="0" applyBorder="true" applyFont="true" applyNumberFormat="true">
      <alignment horizontal="right" vertical="top"/>
      <protection locked="true"/>
    </xf>
    <xf numFmtId="172" fontId="354" fillId="3" borderId="4" xfId="0" applyFill="true" applyBorder="true" applyFont="true" applyNumberFormat="true">
      <alignment vertical="top" horizontal="right"/>
      <protection locked="false"/>
    </xf>
    <xf numFmtId="173" fontId="355" fillId="0" borderId="4" xfId="0" applyBorder="true" applyFont="true" applyNumberFormat="true">
      <alignment horizontal="right" vertical="top"/>
      <protection locked="true"/>
    </xf>
    <xf numFmtId="4" fontId="356" fillId="0" borderId="4" xfId="0" applyBorder="true" applyFont="true" applyNumberFormat="true">
      <alignment horizontal="right" vertical="top"/>
      <protection locked="true"/>
    </xf>
    <xf numFmtId="172" fontId="357" fillId="3" borderId="4" xfId="0" applyFill="true" applyBorder="true" applyFont="true" applyNumberFormat="true">
      <alignment vertical="top" horizontal="right"/>
      <protection locked="false"/>
    </xf>
    <xf numFmtId="171" fontId="358" fillId="0" borderId="4" xfId="0" applyBorder="true" applyFont="true" applyNumberFormat="true">
      <alignment horizontal="right" vertical="top"/>
      <protection locked="true"/>
    </xf>
    <xf numFmtId="171" fontId="359" fillId="0" borderId="4" xfId="0" applyBorder="true" applyFont="true" applyNumberFormat="true">
      <alignment horizontal="right" vertical="top"/>
      <protection locked="true"/>
    </xf>
    <xf numFmtId="171" fontId="360" fillId="0" borderId="4" xfId="0" applyBorder="true" applyFont="true" applyNumberFormat="true">
      <alignment horizontal="right" vertical="top"/>
      <protection locked="true"/>
    </xf>
    <xf numFmtId="4" fontId="361" fillId="0" borderId="4" xfId="0" applyBorder="true" applyFont="true" applyNumberFormat="true">
      <alignment horizontal="right" vertical="top"/>
      <protection locked="true"/>
    </xf>
    <xf numFmtId="0" fontId="362" fillId="0" borderId="0" xfId="0" applyFont="true"/>
    <xf numFmtId="0" fontId="363" fillId="0" borderId="4" xfId="0" applyBorder="true" applyFont="true">
      <alignment horizontal="left" vertical="top"/>
      <protection locked="true"/>
    </xf>
    <xf numFmtId="0" fontId="364" fillId="0" borderId="4" xfId="0" applyBorder="true" applyFont="true">
      <alignment horizontal="left" vertical="top" wrapText="true"/>
      <protection locked="true"/>
    </xf>
    <xf numFmtId="0" fontId="365" fillId="0" borderId="4" xfId="0" applyBorder="true" applyFont="true">
      <alignment horizontal="center" vertical="top"/>
      <protection locked="true"/>
    </xf>
    <xf numFmtId="170" fontId="366" fillId="0" borderId="4" xfId="0" applyBorder="true" applyFont="true" applyNumberFormat="true">
      <alignment horizontal="right" vertical="top"/>
      <protection locked="true"/>
    </xf>
    <xf numFmtId="171" fontId="367" fillId="0" borderId="4" xfId="0" applyBorder="true" applyFont="true" applyNumberFormat="true">
      <alignment horizontal="right" vertical="top"/>
      <protection locked="true"/>
    </xf>
    <xf numFmtId="171" fontId="368" fillId="0" borderId="4" xfId="0" applyBorder="true" applyFont="true" applyNumberFormat="true">
      <alignment horizontal="right" vertical="top"/>
      <protection locked="true"/>
    </xf>
    <xf numFmtId="171" fontId="369" fillId="0" borderId="4" xfId="0" applyBorder="true" applyFont="true" applyNumberFormat="true">
      <alignment horizontal="right" vertical="top"/>
      <protection locked="true"/>
    </xf>
    <xf numFmtId="172" fontId="370" fillId="3" borderId="4" xfId="0" applyFill="true" applyBorder="true" applyFont="true" applyNumberFormat="true">
      <alignment vertical="top" horizontal="right"/>
      <protection locked="false"/>
    </xf>
    <xf numFmtId="173" fontId="371" fillId="0" borderId="4" xfId="0" applyBorder="true" applyFont="true" applyNumberFormat="true">
      <alignment horizontal="right" vertical="top"/>
      <protection locked="true"/>
    </xf>
    <xf numFmtId="4" fontId="372" fillId="0" borderId="4" xfId="0" applyBorder="true" applyFont="true" applyNumberFormat="true">
      <alignment horizontal="right" vertical="top"/>
      <protection locked="true"/>
    </xf>
    <xf numFmtId="172" fontId="373" fillId="3" borderId="4" xfId="0" applyFill="true" applyBorder="true" applyFont="true" applyNumberFormat="true">
      <alignment vertical="top" horizontal="right"/>
      <protection locked="false"/>
    </xf>
    <xf numFmtId="171" fontId="374" fillId="0" borderId="4" xfId="0" applyBorder="true" applyFont="true" applyNumberFormat="true">
      <alignment horizontal="right" vertical="top"/>
      <protection locked="true"/>
    </xf>
    <xf numFmtId="171" fontId="375" fillId="0" borderId="4" xfId="0" applyBorder="true" applyFont="true" applyNumberFormat="true">
      <alignment horizontal="right" vertical="top"/>
      <protection locked="true"/>
    </xf>
    <xf numFmtId="171" fontId="376" fillId="0" borderId="4" xfId="0" applyBorder="true" applyFont="true" applyNumberFormat="true">
      <alignment horizontal="right" vertical="top"/>
      <protection locked="true"/>
    </xf>
    <xf numFmtId="4" fontId="377" fillId="0" borderId="4" xfId="0" applyBorder="true" applyFont="true" applyNumberFormat="true">
      <alignment horizontal="right" vertical="top"/>
      <protection locked="true"/>
    </xf>
    <xf numFmtId="0" fontId="378" fillId="0" borderId="0" xfId="0" applyFont="true"/>
    <xf numFmtId="0" fontId="379" fillId="0" borderId="4" xfId="0" applyBorder="true" applyFont="true">
      <alignment horizontal="left" vertical="top"/>
      <protection locked="true"/>
    </xf>
    <xf numFmtId="0" fontId="380" fillId="0" borderId="4" xfId="0" applyBorder="true" applyFont="true">
      <alignment horizontal="left" vertical="top" wrapText="true"/>
      <protection locked="true"/>
    </xf>
    <xf numFmtId="0" fontId="381" fillId="0" borderId="4" xfId="0" applyBorder="true" applyFont="true">
      <alignment horizontal="center" vertical="top"/>
      <protection locked="true"/>
    </xf>
    <xf numFmtId="170" fontId="382" fillId="0" borderId="4" xfId="0" applyBorder="true" applyFont="true" applyNumberFormat="true">
      <alignment horizontal="right" vertical="top"/>
      <protection locked="true"/>
    </xf>
    <xf numFmtId="171" fontId="383" fillId="0" borderId="4" xfId="0" applyBorder="true" applyFont="true" applyNumberFormat="true">
      <alignment horizontal="right" vertical="top"/>
      <protection locked="true"/>
    </xf>
    <xf numFmtId="171" fontId="384" fillId="0" borderId="4" xfId="0" applyBorder="true" applyFont="true" applyNumberFormat="true">
      <alignment horizontal="right" vertical="top"/>
      <protection locked="true"/>
    </xf>
    <xf numFmtId="171" fontId="385" fillId="0" borderId="4" xfId="0" applyBorder="true" applyFont="true" applyNumberFormat="true">
      <alignment horizontal="right" vertical="top"/>
      <protection locked="true"/>
    </xf>
    <xf numFmtId="172" fontId="386" fillId="3" borderId="4" xfId="0" applyFill="true" applyBorder="true" applyFont="true" applyNumberFormat="true">
      <alignment vertical="top" horizontal="right"/>
      <protection locked="false"/>
    </xf>
    <xf numFmtId="173" fontId="387" fillId="0" borderId="4" xfId="0" applyBorder="true" applyFont="true" applyNumberFormat="true">
      <alignment horizontal="right" vertical="top"/>
      <protection locked="true"/>
    </xf>
    <xf numFmtId="4" fontId="388" fillId="0" borderId="4" xfId="0" applyBorder="true" applyFont="true" applyNumberFormat="true">
      <alignment horizontal="right" vertical="top"/>
      <protection locked="true"/>
    </xf>
    <xf numFmtId="172" fontId="389" fillId="3" borderId="4" xfId="0" applyFill="true" applyBorder="true" applyFont="true" applyNumberFormat="true">
      <alignment vertical="top" horizontal="right"/>
      <protection locked="false"/>
    </xf>
    <xf numFmtId="171" fontId="390" fillId="0" borderId="4" xfId="0" applyBorder="true" applyFont="true" applyNumberFormat="true">
      <alignment horizontal="right" vertical="top"/>
      <protection locked="true"/>
    </xf>
    <xf numFmtId="171" fontId="391" fillId="0" borderId="4" xfId="0" applyBorder="true" applyFont="true" applyNumberFormat="true">
      <alignment horizontal="right" vertical="top"/>
      <protection locked="true"/>
    </xf>
    <xf numFmtId="171" fontId="392" fillId="0" borderId="4" xfId="0" applyBorder="true" applyFont="true" applyNumberFormat="true">
      <alignment horizontal="right" vertical="top"/>
      <protection locked="true"/>
    </xf>
    <xf numFmtId="4" fontId="393" fillId="0" borderId="4" xfId="0" applyBorder="true" applyFont="true" applyNumberFormat="true">
      <alignment horizontal="right" vertical="top"/>
      <protection locked="true"/>
    </xf>
    <xf numFmtId="0" fontId="394" fillId="0" borderId="0" xfId="0" applyFont="true"/>
    <xf numFmtId="0" fontId="395" fillId="0" borderId="4" xfId="0" applyBorder="true" applyFont="true">
      <alignment horizontal="left" vertical="top"/>
      <protection locked="true"/>
    </xf>
    <xf numFmtId="0" fontId="396" fillId="0" borderId="4" xfId="0" applyBorder="true" applyFont="true">
      <alignment horizontal="left" vertical="top" wrapText="true"/>
      <protection locked="true"/>
    </xf>
    <xf numFmtId="0" fontId="397" fillId="0" borderId="4" xfId="0" applyBorder="true" applyFont="true">
      <alignment horizontal="center" vertical="top"/>
      <protection locked="true"/>
    </xf>
    <xf numFmtId="170" fontId="398" fillId="0" borderId="4" xfId="0" applyBorder="true" applyFont="true" applyNumberFormat="true">
      <alignment horizontal="right" vertical="top"/>
      <protection locked="true"/>
    </xf>
    <xf numFmtId="171" fontId="399" fillId="0" borderId="4" xfId="0" applyBorder="true" applyFont="true" applyNumberFormat="true">
      <alignment horizontal="right" vertical="top"/>
      <protection locked="true"/>
    </xf>
    <xf numFmtId="171" fontId="400" fillId="0" borderId="4" xfId="0" applyBorder="true" applyFont="true" applyNumberFormat="true">
      <alignment horizontal="right" vertical="top"/>
      <protection locked="true"/>
    </xf>
    <xf numFmtId="171" fontId="401" fillId="0" borderId="4" xfId="0" applyBorder="true" applyFont="true" applyNumberFormat="true">
      <alignment horizontal="right" vertical="top"/>
      <protection locked="true"/>
    </xf>
    <xf numFmtId="172" fontId="402" fillId="3" borderId="4" xfId="0" applyFill="true" applyBorder="true" applyFont="true" applyNumberFormat="true">
      <alignment vertical="top" horizontal="right"/>
      <protection locked="false"/>
    </xf>
    <xf numFmtId="173" fontId="403" fillId="0" borderId="4" xfId="0" applyBorder="true" applyFont="true" applyNumberFormat="true">
      <alignment horizontal="right" vertical="top"/>
      <protection locked="true"/>
    </xf>
    <xf numFmtId="4" fontId="404" fillId="0" borderId="4" xfId="0" applyBorder="true" applyFont="true" applyNumberFormat="true">
      <alignment horizontal="right" vertical="top"/>
      <protection locked="true"/>
    </xf>
    <xf numFmtId="172" fontId="405" fillId="3" borderId="4" xfId="0" applyFill="true" applyBorder="true" applyFont="true" applyNumberFormat="true">
      <alignment vertical="top" horizontal="right"/>
      <protection locked="false"/>
    </xf>
    <xf numFmtId="171" fontId="406" fillId="0" borderId="4" xfId="0" applyBorder="true" applyFont="true" applyNumberFormat="true">
      <alignment horizontal="right" vertical="top"/>
      <protection locked="true"/>
    </xf>
    <xf numFmtId="171" fontId="407" fillId="0" borderId="4" xfId="0" applyBorder="true" applyFont="true" applyNumberFormat="true">
      <alignment horizontal="right" vertical="top"/>
      <protection locked="true"/>
    </xf>
    <xf numFmtId="171" fontId="408" fillId="0" borderId="4" xfId="0" applyBorder="true" applyFont="true" applyNumberFormat="true">
      <alignment horizontal="right" vertical="top"/>
      <protection locked="true"/>
    </xf>
    <xf numFmtId="4" fontId="409" fillId="0" borderId="4" xfId="0" applyBorder="true" applyFont="true" applyNumberFormat="true">
      <alignment horizontal="right" vertical="top"/>
      <protection locked="true"/>
    </xf>
    <xf numFmtId="0" fontId="410" fillId="0" borderId="0" xfId="0" applyFont="true"/>
    <xf numFmtId="0" fontId="411" fillId="0" borderId="4" xfId="0" applyBorder="true" applyFont="true">
      <alignment horizontal="left" vertical="top"/>
      <protection locked="true"/>
    </xf>
    <xf numFmtId="0" fontId="412" fillId="0" borderId="4" xfId="0" applyBorder="true" applyFont="true">
      <alignment horizontal="left" vertical="top" wrapText="true"/>
      <protection locked="true"/>
    </xf>
    <xf numFmtId="0" fontId="413" fillId="0" borderId="4" xfId="0" applyBorder="true" applyFont="true">
      <alignment horizontal="center" vertical="top"/>
      <protection locked="true"/>
    </xf>
    <xf numFmtId="170" fontId="414" fillId="0" borderId="4" xfId="0" applyBorder="true" applyFont="true" applyNumberFormat="true">
      <alignment horizontal="right" vertical="top"/>
      <protection locked="true"/>
    </xf>
    <xf numFmtId="171" fontId="415" fillId="0" borderId="4" xfId="0" applyBorder="true" applyFont="true" applyNumberFormat="true">
      <alignment horizontal="right" vertical="top"/>
      <protection locked="true"/>
    </xf>
    <xf numFmtId="171" fontId="416" fillId="0" borderId="4" xfId="0" applyBorder="true" applyFont="true" applyNumberFormat="true">
      <alignment horizontal="right" vertical="top"/>
      <protection locked="true"/>
    </xf>
    <xf numFmtId="171" fontId="417" fillId="0" borderId="4" xfId="0" applyBorder="true" applyFont="true" applyNumberFormat="true">
      <alignment horizontal="right" vertical="top"/>
      <protection locked="true"/>
    </xf>
    <xf numFmtId="172" fontId="418" fillId="3" borderId="4" xfId="0" applyFill="true" applyBorder="true" applyFont="true" applyNumberFormat="true">
      <alignment vertical="top" horizontal="right"/>
      <protection locked="false"/>
    </xf>
    <xf numFmtId="173" fontId="419" fillId="0" borderId="4" xfId="0" applyBorder="true" applyFont="true" applyNumberFormat="true">
      <alignment horizontal="right" vertical="top"/>
      <protection locked="true"/>
    </xf>
    <xf numFmtId="4" fontId="420" fillId="0" borderId="4" xfId="0" applyBorder="true" applyFont="true" applyNumberFormat="true">
      <alignment horizontal="right" vertical="top"/>
      <protection locked="true"/>
    </xf>
    <xf numFmtId="172" fontId="421" fillId="3" borderId="4" xfId="0" applyFill="true" applyBorder="true" applyFont="true" applyNumberFormat="true">
      <alignment vertical="top" horizontal="right"/>
      <protection locked="false"/>
    </xf>
    <xf numFmtId="171" fontId="422" fillId="0" borderId="4" xfId="0" applyBorder="true" applyFont="true" applyNumberFormat="true">
      <alignment horizontal="right" vertical="top"/>
      <protection locked="true"/>
    </xf>
    <xf numFmtId="171" fontId="423" fillId="0" borderId="4" xfId="0" applyBorder="true" applyFont="true" applyNumberFormat="true">
      <alignment horizontal="right" vertical="top"/>
      <protection locked="true"/>
    </xf>
    <xf numFmtId="171" fontId="424" fillId="0" borderId="4" xfId="0" applyBorder="true" applyFont="true" applyNumberFormat="true">
      <alignment horizontal="right" vertical="top"/>
      <protection locked="true"/>
    </xf>
    <xf numFmtId="4" fontId="425" fillId="0" borderId="4" xfId="0" applyBorder="true" applyFont="true" applyNumberFormat="true">
      <alignment horizontal="right" vertical="top"/>
      <protection locked="true"/>
    </xf>
    <xf numFmtId="0" fontId="426" fillId="0" borderId="0" xfId="0" applyFont="true"/>
    <xf numFmtId="0" fontId="427" fillId="0" borderId="4" xfId="0" applyBorder="true" applyFont="true">
      <alignment horizontal="left" vertical="top"/>
      <protection locked="true"/>
    </xf>
    <xf numFmtId="0" fontId="428" fillId="0" borderId="4" xfId="0" applyBorder="true" applyFont="true">
      <alignment horizontal="left" vertical="top" wrapText="true"/>
      <protection locked="true"/>
    </xf>
    <xf numFmtId="0" fontId="429" fillId="0" borderId="4" xfId="0" applyBorder="true" applyFont="true">
      <alignment horizontal="center" vertical="top"/>
      <protection locked="true"/>
    </xf>
    <xf numFmtId="170" fontId="430" fillId="0" borderId="4" xfId="0" applyBorder="true" applyFont="true" applyNumberFormat="true">
      <alignment horizontal="right" vertical="top"/>
      <protection locked="true"/>
    </xf>
    <xf numFmtId="171" fontId="431" fillId="0" borderId="4" xfId="0" applyBorder="true" applyFont="true" applyNumberFormat="true">
      <alignment horizontal="right" vertical="top"/>
      <protection locked="true"/>
    </xf>
    <xf numFmtId="171" fontId="432" fillId="0" borderId="4" xfId="0" applyBorder="true" applyFont="true" applyNumberFormat="true">
      <alignment horizontal="right" vertical="top"/>
      <protection locked="true"/>
    </xf>
    <xf numFmtId="171" fontId="433" fillId="0" borderId="4" xfId="0" applyBorder="true" applyFont="true" applyNumberFormat="true">
      <alignment horizontal="right" vertical="top"/>
      <protection locked="true"/>
    </xf>
    <xf numFmtId="172" fontId="434" fillId="3" borderId="4" xfId="0" applyFill="true" applyBorder="true" applyFont="true" applyNumberFormat="true">
      <alignment vertical="top" horizontal="right"/>
      <protection locked="false"/>
    </xf>
    <xf numFmtId="173" fontId="435" fillId="0" borderId="4" xfId="0" applyBorder="true" applyFont="true" applyNumberFormat="true">
      <alignment horizontal="right" vertical="top"/>
      <protection locked="true"/>
    </xf>
    <xf numFmtId="4" fontId="436" fillId="0" borderId="4" xfId="0" applyBorder="true" applyFont="true" applyNumberFormat="true">
      <alignment horizontal="right" vertical="top"/>
      <protection locked="true"/>
    </xf>
    <xf numFmtId="172" fontId="437" fillId="3" borderId="4" xfId="0" applyFill="true" applyBorder="true" applyFont="true" applyNumberFormat="true">
      <alignment vertical="top" horizontal="right"/>
      <protection locked="false"/>
    </xf>
    <xf numFmtId="171" fontId="438" fillId="0" borderId="4" xfId="0" applyBorder="true" applyFont="true" applyNumberFormat="true">
      <alignment horizontal="right" vertical="top"/>
      <protection locked="true"/>
    </xf>
    <xf numFmtId="171" fontId="439" fillId="0" borderId="4" xfId="0" applyBorder="true" applyFont="true" applyNumberFormat="true">
      <alignment horizontal="right" vertical="top"/>
      <protection locked="true"/>
    </xf>
    <xf numFmtId="171" fontId="440" fillId="0" borderId="4" xfId="0" applyBorder="true" applyFont="true" applyNumberFormat="true">
      <alignment horizontal="right" vertical="top"/>
      <protection locked="true"/>
    </xf>
    <xf numFmtId="4" fontId="441" fillId="0" borderId="4" xfId="0" applyBorder="true" applyFont="true" applyNumberFormat="true">
      <alignment horizontal="right" vertical="top"/>
      <protection locked="true"/>
    </xf>
    <xf numFmtId="0" fontId="442" fillId="0" borderId="0" xfId="0" applyFont="true"/>
    <xf numFmtId="0" fontId="443" fillId="5" borderId="4" xfId="0" applyFill="true" applyBorder="true" applyFont="true">
      <alignment horizontal="left"/>
      <protection locked="true"/>
    </xf>
    <xf numFmtId="0" fontId="444" fillId="5" borderId="4" xfId="0" applyFill="true" applyBorder="true" applyFont="true">
      <alignment horizontal="left"/>
      <protection locked="true"/>
    </xf>
    <xf numFmtId="0" fontId="445" fillId="5" borderId="4" xfId="0" applyFill="true" applyBorder="true" applyFont="true">
      <alignment horizontal="left"/>
      <protection locked="true"/>
    </xf>
    <xf numFmtId="0" fontId="446" fillId="5" borderId="4" xfId="0" applyFill="true" applyBorder="true" applyFont="true">
      <alignment horizontal="left"/>
      <protection locked="true"/>
    </xf>
    <xf numFmtId="0" fontId="447" fillId="5" borderId="4" xfId="0" applyFill="true" applyBorder="true" applyFont="true">
      <alignment horizontal="left"/>
      <protection locked="true"/>
    </xf>
    <xf numFmtId="0" fontId="448" fillId="5" borderId="4" xfId="0" applyFill="true" applyBorder="true" applyFont="true">
      <alignment horizontal="left"/>
      <protection locked="true"/>
    </xf>
    <xf numFmtId="0" fontId="449" fillId="5" borderId="4" xfId="0" applyFill="true" applyBorder="true" applyFont="true">
      <alignment horizontal="left"/>
      <protection locked="true"/>
    </xf>
    <xf numFmtId="0" fontId="450" fillId="5" borderId="4" xfId="0" applyFill="true" applyBorder="true" applyFont="true">
      <alignment horizontal="left"/>
      <protection locked="true"/>
    </xf>
    <xf numFmtId="0" fontId="451" fillId="5" borderId="4" xfId="0" applyFill="true" applyBorder="true" applyFont="true">
      <alignment horizontal="left"/>
      <protection locked="true"/>
    </xf>
    <xf numFmtId="0" fontId="452" fillId="5" borderId="4" xfId="0" applyFill="true" applyBorder="true" applyFont="true">
      <alignment horizontal="left"/>
      <protection locked="true"/>
    </xf>
    <xf numFmtId="0" fontId="453" fillId="5" borderId="4" xfId="0" applyFill="true" applyBorder="true" applyFont="true">
      <alignment horizontal="left"/>
      <protection locked="true"/>
    </xf>
    <xf numFmtId="0" fontId="454" fillId="5" borderId="4" xfId="0" applyFill="true" applyBorder="true" applyFont="true">
      <alignment horizontal="left"/>
      <protection locked="true"/>
    </xf>
    <xf numFmtId="4" fontId="455" fillId="5" borderId="4" xfId="0" applyFill="true" applyBorder="true" applyFont="true" applyNumberFormat="true">
      <alignment horizontal="right"/>
      <protection locked="true"/>
    </xf>
    <xf numFmtId="4" fontId="456" fillId="5" borderId="4" xfId="0" applyFill="true" applyBorder="true" applyFont="true" applyNumberFormat="true">
      <alignment horizontal="right"/>
      <protection locked="true"/>
    </xf>
    <xf numFmtId="4" fontId="457" fillId="5" borderId="4" xfId="0" applyFill="true" applyBorder="true" applyFont="true" applyNumberFormat="true">
      <alignment horizontal="right"/>
      <protection locked="true"/>
    </xf>
    <xf numFmtId="0" fontId="458" fillId="0" borderId="0" xfId="0" applyFont="true"/>
    <xf numFmtId="0" fontId="459" fillId="0" borderId="4" xfId="0" applyBorder="true" applyFont="true">
      <alignment horizontal="left" vertical="top"/>
      <protection locked="true"/>
    </xf>
    <xf numFmtId="0" fontId="460" fillId="0" borderId="4" xfId="0" applyBorder="true" applyFont="true">
      <alignment horizontal="left" vertical="top" wrapText="true"/>
      <protection locked="true"/>
    </xf>
    <xf numFmtId="0" fontId="461" fillId="0" borderId="4" xfId="0" applyBorder="true" applyFont="true">
      <alignment horizontal="center" vertical="top"/>
      <protection locked="true"/>
    </xf>
    <xf numFmtId="170" fontId="462" fillId="0" borderId="4" xfId="0" applyBorder="true" applyFont="true" applyNumberFormat="true">
      <alignment horizontal="right" vertical="top"/>
      <protection locked="true"/>
    </xf>
    <xf numFmtId="171" fontId="463" fillId="0" borderId="4" xfId="0" applyBorder="true" applyFont="true" applyNumberFormat="true">
      <alignment horizontal="right" vertical="top"/>
      <protection locked="true"/>
    </xf>
    <xf numFmtId="171" fontId="464" fillId="0" borderId="4" xfId="0" applyBorder="true" applyFont="true" applyNumberFormat="true">
      <alignment horizontal="right" vertical="top"/>
      <protection locked="true"/>
    </xf>
    <xf numFmtId="171" fontId="465" fillId="0" borderId="4" xfId="0" applyBorder="true" applyFont="true" applyNumberFormat="true">
      <alignment horizontal="right" vertical="top"/>
      <protection locked="true"/>
    </xf>
    <xf numFmtId="172" fontId="466" fillId="3" borderId="4" xfId="0" applyFill="true" applyBorder="true" applyFont="true" applyNumberFormat="true">
      <alignment vertical="top" horizontal="right"/>
      <protection locked="false"/>
    </xf>
    <xf numFmtId="173" fontId="467" fillId="0" borderId="4" xfId="0" applyBorder="true" applyFont="true" applyNumberFormat="true">
      <alignment horizontal="right" vertical="top"/>
      <protection locked="true"/>
    </xf>
    <xf numFmtId="4" fontId="468" fillId="0" borderId="4" xfId="0" applyBorder="true" applyFont="true" applyNumberFormat="true">
      <alignment horizontal="right" vertical="top"/>
      <protection locked="true"/>
    </xf>
    <xf numFmtId="172" fontId="469" fillId="3" borderId="4" xfId="0" applyFill="true" applyBorder="true" applyFont="true" applyNumberFormat="true">
      <alignment vertical="top" horizontal="right"/>
      <protection locked="false"/>
    </xf>
    <xf numFmtId="171" fontId="470" fillId="0" borderId="4" xfId="0" applyBorder="true" applyFont="true" applyNumberFormat="true">
      <alignment horizontal="right" vertical="top"/>
      <protection locked="true"/>
    </xf>
    <xf numFmtId="171" fontId="471" fillId="0" borderId="4" xfId="0" applyBorder="true" applyFont="true" applyNumberFormat="true">
      <alignment horizontal="right" vertical="top"/>
      <protection locked="true"/>
    </xf>
    <xf numFmtId="171" fontId="472" fillId="0" borderId="4" xfId="0" applyBorder="true" applyFont="true" applyNumberFormat="true">
      <alignment horizontal="right" vertical="top"/>
      <protection locked="true"/>
    </xf>
    <xf numFmtId="4" fontId="473" fillId="0" borderId="4" xfId="0" applyBorder="true" applyFont="true" applyNumberFormat="true">
      <alignment horizontal="right" vertical="top"/>
      <protection locked="true"/>
    </xf>
    <xf numFmtId="0" fontId="474" fillId="0" borderId="0" xfId="0" applyFont="true"/>
    <xf numFmtId="0" fontId="475" fillId="0" borderId="4" xfId="0" applyBorder="true" applyFont="true">
      <alignment horizontal="left" vertical="top"/>
      <protection locked="true"/>
    </xf>
    <xf numFmtId="0" fontId="476" fillId="0" borderId="4" xfId="0" applyBorder="true" applyFont="true">
      <alignment horizontal="left" vertical="top" wrapText="true"/>
      <protection locked="true"/>
    </xf>
    <xf numFmtId="0" fontId="477" fillId="0" borderId="4" xfId="0" applyBorder="true" applyFont="true">
      <alignment horizontal="center" vertical="top"/>
      <protection locked="true"/>
    </xf>
    <xf numFmtId="170" fontId="478" fillId="0" borderId="4" xfId="0" applyBorder="true" applyFont="true" applyNumberFormat="true">
      <alignment horizontal="right" vertical="top"/>
      <protection locked="true"/>
    </xf>
    <xf numFmtId="171" fontId="479" fillId="0" borderId="4" xfId="0" applyBorder="true" applyFont="true" applyNumberFormat="true">
      <alignment horizontal="right" vertical="top"/>
      <protection locked="true"/>
    </xf>
    <xf numFmtId="171" fontId="480" fillId="0" borderId="4" xfId="0" applyBorder="true" applyFont="true" applyNumberFormat="true">
      <alignment horizontal="right" vertical="top"/>
      <protection locked="true"/>
    </xf>
    <xf numFmtId="171" fontId="481" fillId="0" borderId="4" xfId="0" applyBorder="true" applyFont="true" applyNumberFormat="true">
      <alignment horizontal="right" vertical="top"/>
      <protection locked="true"/>
    </xf>
    <xf numFmtId="172" fontId="482" fillId="3" borderId="4" xfId="0" applyFill="true" applyBorder="true" applyFont="true" applyNumberFormat="true">
      <alignment vertical="top" horizontal="right"/>
      <protection locked="false"/>
    </xf>
    <xf numFmtId="173" fontId="483" fillId="0" borderId="4" xfId="0" applyBorder="true" applyFont="true" applyNumberFormat="true">
      <alignment horizontal="right" vertical="top"/>
      <protection locked="true"/>
    </xf>
    <xf numFmtId="4" fontId="484" fillId="0" borderId="4" xfId="0" applyBorder="true" applyFont="true" applyNumberFormat="true">
      <alignment horizontal="right" vertical="top"/>
      <protection locked="true"/>
    </xf>
    <xf numFmtId="172" fontId="485" fillId="3" borderId="4" xfId="0" applyFill="true" applyBorder="true" applyFont="true" applyNumberFormat="true">
      <alignment vertical="top" horizontal="right"/>
      <protection locked="false"/>
    </xf>
    <xf numFmtId="171" fontId="486" fillId="0" borderId="4" xfId="0" applyBorder="true" applyFont="true" applyNumberFormat="true">
      <alignment horizontal="right" vertical="top"/>
      <protection locked="true"/>
    </xf>
    <xf numFmtId="171" fontId="487" fillId="0" borderId="4" xfId="0" applyBorder="true" applyFont="true" applyNumberFormat="true">
      <alignment horizontal="right" vertical="top"/>
      <protection locked="true"/>
    </xf>
    <xf numFmtId="171" fontId="488" fillId="0" borderId="4" xfId="0" applyBorder="true" applyFont="true" applyNumberFormat="true">
      <alignment horizontal="right" vertical="top"/>
      <protection locked="true"/>
    </xf>
    <xf numFmtId="4" fontId="489" fillId="0" borderId="4" xfId="0" applyBorder="true" applyFont="true" applyNumberFormat="true">
      <alignment horizontal="right" vertical="top"/>
      <protection locked="true"/>
    </xf>
    <xf numFmtId="0" fontId="490" fillId="0" borderId="0" xfId="0" applyFont="true"/>
    <xf numFmtId="0" fontId="491" fillId="5" borderId="4" xfId="0" applyFill="true" applyBorder="true" applyFont="true">
      <alignment horizontal="left"/>
      <protection locked="true"/>
    </xf>
    <xf numFmtId="0" fontId="492" fillId="5" borderId="4" xfId="0" applyFill="true" applyBorder="true" applyFont="true">
      <alignment horizontal="left"/>
      <protection locked="true"/>
    </xf>
    <xf numFmtId="0" fontId="493" fillId="5" borderId="4" xfId="0" applyFill="true" applyBorder="true" applyFont="true">
      <alignment horizontal="left"/>
      <protection locked="true"/>
    </xf>
    <xf numFmtId="0" fontId="494" fillId="5" borderId="4" xfId="0" applyFill="true" applyBorder="true" applyFont="true">
      <alignment horizontal="left"/>
      <protection locked="true"/>
    </xf>
    <xf numFmtId="0" fontId="495" fillId="5" borderId="4" xfId="0" applyFill="true" applyBorder="true" applyFont="true">
      <alignment horizontal="left"/>
      <protection locked="true"/>
    </xf>
    <xf numFmtId="0" fontId="496" fillId="5" borderId="4" xfId="0" applyFill="true" applyBorder="true" applyFont="true">
      <alignment horizontal="left"/>
      <protection locked="true"/>
    </xf>
    <xf numFmtId="0" fontId="497" fillId="5" borderId="4" xfId="0" applyFill="true" applyBorder="true" applyFont="true">
      <alignment horizontal="left"/>
      <protection locked="true"/>
    </xf>
    <xf numFmtId="0" fontId="498" fillId="5" borderId="4" xfId="0" applyFill="true" applyBorder="true" applyFont="true">
      <alignment horizontal="left"/>
      <protection locked="true"/>
    </xf>
    <xf numFmtId="0" fontId="499" fillId="5" borderId="4" xfId="0" applyFill="true" applyBorder="true" applyFont="true">
      <alignment horizontal="left"/>
      <protection locked="true"/>
    </xf>
    <xf numFmtId="0" fontId="500" fillId="5" borderId="4" xfId="0" applyFill="true" applyBorder="true" applyFont="true">
      <alignment horizontal="left"/>
      <protection locked="true"/>
    </xf>
    <xf numFmtId="0" fontId="501" fillId="5" borderId="4" xfId="0" applyFill="true" applyBorder="true" applyFont="true">
      <alignment horizontal="left"/>
      <protection locked="true"/>
    </xf>
    <xf numFmtId="0" fontId="502" fillId="5" borderId="4" xfId="0" applyFill="true" applyBorder="true" applyFont="true">
      <alignment horizontal="left"/>
      <protection locked="true"/>
    </xf>
    <xf numFmtId="4" fontId="503" fillId="5" borderId="4" xfId="0" applyFill="true" applyBorder="true" applyFont="true" applyNumberFormat="true">
      <alignment horizontal="right"/>
      <protection locked="true"/>
    </xf>
    <xf numFmtId="4" fontId="504" fillId="5" borderId="4" xfId="0" applyFill="true" applyBorder="true" applyFont="true" applyNumberFormat="true">
      <alignment horizontal="right"/>
      <protection locked="true"/>
    </xf>
    <xf numFmtId="4" fontId="505" fillId="5" borderId="4" xfId="0" applyFill="true" applyBorder="true" applyFont="true" applyNumberFormat="true">
      <alignment horizontal="right"/>
      <protection locked="true"/>
    </xf>
    <xf numFmtId="0" fontId="506" fillId="0" borderId="0" xfId="0" applyFont="true"/>
    <xf numFmtId="0" fontId="507" fillId="0" borderId="4" xfId="0" applyBorder="true" applyFont="true">
      <alignment horizontal="left" vertical="top"/>
      <protection locked="true"/>
    </xf>
    <xf numFmtId="0" fontId="508" fillId="0" borderId="4" xfId="0" applyBorder="true" applyFont="true">
      <alignment horizontal="left" vertical="top" wrapText="true"/>
      <protection locked="true"/>
    </xf>
    <xf numFmtId="0" fontId="509" fillId="0" borderId="4" xfId="0" applyBorder="true" applyFont="true">
      <alignment horizontal="center" vertical="top"/>
      <protection locked="true"/>
    </xf>
    <xf numFmtId="170" fontId="510" fillId="0" borderId="4" xfId="0" applyBorder="true" applyFont="true" applyNumberFormat="true">
      <alignment horizontal="right" vertical="top"/>
      <protection locked="true"/>
    </xf>
    <xf numFmtId="171" fontId="511" fillId="0" borderId="4" xfId="0" applyBorder="true" applyFont="true" applyNumberFormat="true">
      <alignment horizontal="right" vertical="top"/>
      <protection locked="true"/>
    </xf>
    <xf numFmtId="171" fontId="512" fillId="0" borderId="4" xfId="0" applyBorder="true" applyFont="true" applyNumberFormat="true">
      <alignment horizontal="right" vertical="top"/>
      <protection locked="true"/>
    </xf>
    <xf numFmtId="171" fontId="513" fillId="0" borderId="4" xfId="0" applyBorder="true" applyFont="true" applyNumberFormat="true">
      <alignment horizontal="right" vertical="top"/>
      <protection locked="true"/>
    </xf>
    <xf numFmtId="172" fontId="514" fillId="3" borderId="4" xfId="0" applyFill="true" applyBorder="true" applyFont="true" applyNumberFormat="true">
      <alignment vertical="top" horizontal="right"/>
      <protection locked="false"/>
    </xf>
    <xf numFmtId="173" fontId="515" fillId="0" borderId="4" xfId="0" applyBorder="true" applyFont="true" applyNumberFormat="true">
      <alignment horizontal="right" vertical="top"/>
      <protection locked="true"/>
    </xf>
    <xf numFmtId="4" fontId="516" fillId="0" borderId="4" xfId="0" applyBorder="true" applyFont="true" applyNumberFormat="true">
      <alignment horizontal="right" vertical="top"/>
      <protection locked="true"/>
    </xf>
    <xf numFmtId="172" fontId="517" fillId="3" borderId="4" xfId="0" applyFill="true" applyBorder="true" applyFont="true" applyNumberFormat="true">
      <alignment vertical="top" horizontal="right"/>
      <protection locked="false"/>
    </xf>
    <xf numFmtId="171" fontId="518" fillId="0" borderId="4" xfId="0" applyBorder="true" applyFont="true" applyNumberFormat="true">
      <alignment horizontal="right" vertical="top"/>
      <protection locked="true"/>
    </xf>
    <xf numFmtId="171" fontId="519" fillId="0" borderId="4" xfId="0" applyBorder="true" applyFont="true" applyNumberFormat="true">
      <alignment horizontal="right" vertical="top"/>
      <protection locked="true"/>
    </xf>
    <xf numFmtId="171" fontId="520" fillId="0" borderId="4" xfId="0" applyBorder="true" applyFont="true" applyNumberFormat="true">
      <alignment horizontal="right" vertical="top"/>
      <protection locked="true"/>
    </xf>
    <xf numFmtId="4" fontId="521" fillId="0" borderId="4" xfId="0" applyBorder="true" applyFont="true" applyNumberFormat="true">
      <alignment horizontal="right" vertical="top"/>
      <protection locked="true"/>
    </xf>
    <xf numFmtId="0" fontId="522" fillId="0" borderId="0" xfId="0" applyFont="true"/>
    <xf numFmtId="0" fontId="523" fillId="0" borderId="4" xfId="0" applyBorder="true" applyFont="true">
      <alignment horizontal="left" vertical="top"/>
      <protection locked="true"/>
    </xf>
    <xf numFmtId="0" fontId="524" fillId="0" borderId="4" xfId="0" applyBorder="true" applyFont="true">
      <alignment horizontal="left" vertical="top" wrapText="true"/>
      <protection locked="true"/>
    </xf>
    <xf numFmtId="0" fontId="525" fillId="0" borderId="4" xfId="0" applyBorder="true" applyFont="true">
      <alignment horizontal="center" vertical="top"/>
      <protection locked="true"/>
    </xf>
    <xf numFmtId="170" fontId="526" fillId="0" borderId="4" xfId="0" applyBorder="true" applyFont="true" applyNumberFormat="true">
      <alignment horizontal="right" vertical="top"/>
      <protection locked="true"/>
    </xf>
    <xf numFmtId="171" fontId="527" fillId="0" borderId="4" xfId="0" applyBorder="true" applyFont="true" applyNumberFormat="true">
      <alignment horizontal="right" vertical="top"/>
      <protection locked="true"/>
    </xf>
    <xf numFmtId="171" fontId="528" fillId="0" borderId="4" xfId="0" applyBorder="true" applyFont="true" applyNumberFormat="true">
      <alignment horizontal="right" vertical="top"/>
      <protection locked="true"/>
    </xf>
    <xf numFmtId="171" fontId="529" fillId="0" borderId="4" xfId="0" applyBorder="true" applyFont="true" applyNumberFormat="true">
      <alignment horizontal="right" vertical="top"/>
      <protection locked="true"/>
    </xf>
    <xf numFmtId="172" fontId="530" fillId="3" borderId="4" xfId="0" applyFill="true" applyBorder="true" applyFont="true" applyNumberFormat="true">
      <alignment vertical="top" horizontal="right"/>
      <protection locked="false"/>
    </xf>
    <xf numFmtId="173" fontId="531" fillId="0" borderId="4" xfId="0" applyBorder="true" applyFont="true" applyNumberFormat="true">
      <alignment horizontal="right" vertical="top"/>
      <protection locked="true"/>
    </xf>
    <xf numFmtId="4" fontId="532" fillId="0" borderId="4" xfId="0" applyBorder="true" applyFont="true" applyNumberFormat="true">
      <alignment horizontal="right" vertical="top"/>
      <protection locked="true"/>
    </xf>
    <xf numFmtId="172" fontId="533" fillId="3" borderId="4" xfId="0" applyFill="true" applyBorder="true" applyFont="true" applyNumberFormat="true">
      <alignment vertical="top" horizontal="right"/>
      <protection locked="false"/>
    </xf>
    <xf numFmtId="171" fontId="534" fillId="0" borderId="4" xfId="0" applyBorder="true" applyFont="true" applyNumberFormat="true">
      <alignment horizontal="right" vertical="top"/>
      <protection locked="true"/>
    </xf>
    <xf numFmtId="171" fontId="535" fillId="0" borderId="4" xfId="0" applyBorder="true" applyFont="true" applyNumberFormat="true">
      <alignment horizontal="right" vertical="top"/>
      <protection locked="true"/>
    </xf>
    <xf numFmtId="171" fontId="536" fillId="0" borderId="4" xfId="0" applyBorder="true" applyFont="true" applyNumberFormat="true">
      <alignment horizontal="right" vertical="top"/>
      <protection locked="true"/>
    </xf>
    <xf numFmtId="4" fontId="537" fillId="0" borderId="4" xfId="0" applyBorder="true" applyFont="true" applyNumberFormat="true">
      <alignment horizontal="right" vertical="top"/>
      <protection locked="true"/>
    </xf>
    <xf numFmtId="0" fontId="538" fillId="0" borderId="0" xfId="0" applyFont="true"/>
    <xf numFmtId="0" fontId="539" fillId="0" borderId="4" xfId="0" applyBorder="true" applyFont="true">
      <alignment horizontal="left" vertical="top"/>
      <protection locked="true"/>
    </xf>
    <xf numFmtId="0" fontId="540" fillId="0" borderId="4" xfId="0" applyBorder="true" applyFont="true">
      <alignment horizontal="left" vertical="top" wrapText="true"/>
      <protection locked="true"/>
    </xf>
    <xf numFmtId="0" fontId="541" fillId="0" borderId="4" xfId="0" applyBorder="true" applyFont="true">
      <alignment horizontal="center" vertical="top"/>
      <protection locked="true"/>
    </xf>
    <xf numFmtId="170" fontId="542" fillId="0" borderId="4" xfId="0" applyBorder="true" applyFont="true" applyNumberFormat="true">
      <alignment horizontal="right" vertical="top"/>
      <protection locked="true"/>
    </xf>
    <xf numFmtId="171" fontId="543" fillId="0" borderId="4" xfId="0" applyBorder="true" applyFont="true" applyNumberFormat="true">
      <alignment horizontal="right" vertical="top"/>
      <protection locked="true"/>
    </xf>
    <xf numFmtId="171" fontId="544" fillId="0" borderId="4" xfId="0" applyBorder="true" applyFont="true" applyNumberFormat="true">
      <alignment horizontal="right" vertical="top"/>
      <protection locked="true"/>
    </xf>
    <xf numFmtId="171" fontId="545" fillId="0" borderId="4" xfId="0" applyBorder="true" applyFont="true" applyNumberFormat="true">
      <alignment horizontal="right" vertical="top"/>
      <protection locked="true"/>
    </xf>
    <xf numFmtId="172" fontId="546" fillId="3" borderId="4" xfId="0" applyFill="true" applyBorder="true" applyFont="true" applyNumberFormat="true">
      <alignment vertical="top" horizontal="right"/>
      <protection locked="false"/>
    </xf>
    <xf numFmtId="173" fontId="547" fillId="0" borderId="4" xfId="0" applyBorder="true" applyFont="true" applyNumberFormat="true">
      <alignment horizontal="right" vertical="top"/>
      <protection locked="true"/>
    </xf>
    <xf numFmtId="4" fontId="548" fillId="0" borderId="4" xfId="0" applyBorder="true" applyFont="true" applyNumberFormat="true">
      <alignment horizontal="right" vertical="top"/>
      <protection locked="true"/>
    </xf>
    <xf numFmtId="172" fontId="549" fillId="3" borderId="4" xfId="0" applyFill="true" applyBorder="true" applyFont="true" applyNumberFormat="true">
      <alignment vertical="top" horizontal="right"/>
      <protection locked="false"/>
    </xf>
    <xf numFmtId="171" fontId="550" fillId="0" borderId="4" xfId="0" applyBorder="true" applyFont="true" applyNumberFormat="true">
      <alignment horizontal="right" vertical="top"/>
      <protection locked="true"/>
    </xf>
    <xf numFmtId="171" fontId="551" fillId="0" borderId="4" xfId="0" applyBorder="true" applyFont="true" applyNumberFormat="true">
      <alignment horizontal="right" vertical="top"/>
      <protection locked="true"/>
    </xf>
    <xf numFmtId="171" fontId="552" fillId="0" borderId="4" xfId="0" applyBorder="true" applyFont="true" applyNumberFormat="true">
      <alignment horizontal="right" vertical="top"/>
      <protection locked="true"/>
    </xf>
    <xf numFmtId="4" fontId="553" fillId="0" borderId="4" xfId="0" applyBorder="true" applyFont="true" applyNumberFormat="true">
      <alignment horizontal="right" vertical="top"/>
      <protection locked="true"/>
    </xf>
    <xf numFmtId="0" fontId="554" fillId="0" borderId="0" xfId="0" applyFont="true"/>
    <xf numFmtId="0" fontId="555" fillId="0" borderId="4" xfId="0" applyBorder="true" applyFont="true">
      <alignment horizontal="left" vertical="top"/>
      <protection locked="true"/>
    </xf>
    <xf numFmtId="0" fontId="556" fillId="0" borderId="4" xfId="0" applyBorder="true" applyFont="true">
      <alignment horizontal="left" vertical="top" wrapText="true"/>
      <protection locked="true"/>
    </xf>
    <xf numFmtId="0" fontId="557" fillId="0" borderId="4" xfId="0" applyBorder="true" applyFont="true">
      <alignment horizontal="center" vertical="top"/>
      <protection locked="true"/>
    </xf>
    <xf numFmtId="170" fontId="558" fillId="0" borderId="4" xfId="0" applyBorder="true" applyFont="true" applyNumberFormat="true">
      <alignment horizontal="right" vertical="top"/>
      <protection locked="true"/>
    </xf>
    <xf numFmtId="171" fontId="559" fillId="0" borderId="4" xfId="0" applyBorder="true" applyFont="true" applyNumberFormat="true">
      <alignment horizontal="right" vertical="top"/>
      <protection locked="true"/>
    </xf>
    <xf numFmtId="171" fontId="560" fillId="0" borderId="4" xfId="0" applyBorder="true" applyFont="true" applyNumberFormat="true">
      <alignment horizontal="right" vertical="top"/>
      <protection locked="true"/>
    </xf>
    <xf numFmtId="171" fontId="561" fillId="0" borderId="4" xfId="0" applyBorder="true" applyFont="true" applyNumberFormat="true">
      <alignment horizontal="right" vertical="top"/>
      <protection locked="true"/>
    </xf>
    <xf numFmtId="172" fontId="562" fillId="3" borderId="4" xfId="0" applyFill="true" applyBorder="true" applyFont="true" applyNumberFormat="true">
      <alignment vertical="top" horizontal="right"/>
      <protection locked="false"/>
    </xf>
    <xf numFmtId="173" fontId="563" fillId="0" borderId="4" xfId="0" applyBorder="true" applyFont="true" applyNumberFormat="true">
      <alignment horizontal="right" vertical="top"/>
      <protection locked="true"/>
    </xf>
    <xf numFmtId="4" fontId="564" fillId="0" borderId="4" xfId="0" applyBorder="true" applyFont="true" applyNumberFormat="true">
      <alignment horizontal="right" vertical="top"/>
      <protection locked="true"/>
    </xf>
    <xf numFmtId="172" fontId="565" fillId="3" borderId="4" xfId="0" applyFill="true" applyBorder="true" applyFont="true" applyNumberFormat="true">
      <alignment vertical="top" horizontal="right"/>
      <protection locked="false"/>
    </xf>
    <xf numFmtId="171" fontId="566" fillId="0" borderId="4" xfId="0" applyBorder="true" applyFont="true" applyNumberFormat="true">
      <alignment horizontal="right" vertical="top"/>
      <protection locked="true"/>
    </xf>
    <xf numFmtId="171" fontId="567" fillId="0" borderId="4" xfId="0" applyBorder="true" applyFont="true" applyNumberFormat="true">
      <alignment horizontal="right" vertical="top"/>
      <protection locked="true"/>
    </xf>
    <xf numFmtId="171" fontId="568" fillId="0" borderId="4" xfId="0" applyBorder="true" applyFont="true" applyNumberFormat="true">
      <alignment horizontal="right" vertical="top"/>
      <protection locked="true"/>
    </xf>
    <xf numFmtId="4" fontId="569" fillId="0" borderId="4" xfId="0" applyBorder="true" applyFont="true" applyNumberFormat="true">
      <alignment horizontal="right" vertical="top"/>
      <protection locked="true"/>
    </xf>
    <xf numFmtId="0" fontId="570" fillId="0" borderId="0" xfId="0" applyFont="true"/>
    <xf numFmtId="0" fontId="571" fillId="0" borderId="4" xfId="0" applyBorder="true" applyFont="true">
      <alignment horizontal="left" vertical="top"/>
      <protection locked="true"/>
    </xf>
    <xf numFmtId="0" fontId="572" fillId="0" borderId="4" xfId="0" applyBorder="true" applyFont="true">
      <alignment horizontal="left" vertical="top" wrapText="true"/>
      <protection locked="true"/>
    </xf>
    <xf numFmtId="0" fontId="573" fillId="0" borderId="4" xfId="0" applyBorder="true" applyFont="true">
      <alignment horizontal="center" vertical="top"/>
      <protection locked="true"/>
    </xf>
    <xf numFmtId="170" fontId="574" fillId="0" borderId="4" xfId="0" applyBorder="true" applyFont="true" applyNumberFormat="true">
      <alignment horizontal="right" vertical="top"/>
      <protection locked="true"/>
    </xf>
    <xf numFmtId="171" fontId="575" fillId="0" borderId="4" xfId="0" applyBorder="true" applyFont="true" applyNumberFormat="true">
      <alignment horizontal="right" vertical="top"/>
      <protection locked="true"/>
    </xf>
    <xf numFmtId="171" fontId="576" fillId="0" borderId="4" xfId="0" applyBorder="true" applyFont="true" applyNumberFormat="true">
      <alignment horizontal="right" vertical="top"/>
      <protection locked="true"/>
    </xf>
    <xf numFmtId="171" fontId="577" fillId="0" borderId="4" xfId="0" applyBorder="true" applyFont="true" applyNumberFormat="true">
      <alignment horizontal="right" vertical="top"/>
      <protection locked="true"/>
    </xf>
    <xf numFmtId="172" fontId="578" fillId="3" borderId="4" xfId="0" applyFill="true" applyBorder="true" applyFont="true" applyNumberFormat="true">
      <alignment vertical="top" horizontal="right"/>
      <protection locked="false"/>
    </xf>
    <xf numFmtId="173" fontId="579" fillId="0" borderId="4" xfId="0" applyBorder="true" applyFont="true" applyNumberFormat="true">
      <alignment horizontal="right" vertical="top"/>
      <protection locked="true"/>
    </xf>
    <xf numFmtId="4" fontId="580" fillId="0" borderId="4" xfId="0" applyBorder="true" applyFont="true" applyNumberFormat="true">
      <alignment horizontal="right" vertical="top"/>
      <protection locked="true"/>
    </xf>
    <xf numFmtId="172" fontId="581" fillId="3" borderId="4" xfId="0" applyFill="true" applyBorder="true" applyFont="true" applyNumberFormat="true">
      <alignment vertical="top" horizontal="right"/>
      <protection locked="false"/>
    </xf>
    <xf numFmtId="171" fontId="582" fillId="0" borderId="4" xfId="0" applyBorder="true" applyFont="true" applyNumberFormat="true">
      <alignment horizontal="right" vertical="top"/>
      <protection locked="true"/>
    </xf>
    <xf numFmtId="171" fontId="583" fillId="0" borderId="4" xfId="0" applyBorder="true" applyFont="true" applyNumberFormat="true">
      <alignment horizontal="right" vertical="top"/>
      <protection locked="true"/>
    </xf>
    <xf numFmtId="171" fontId="584" fillId="0" borderId="4" xfId="0" applyBorder="true" applyFont="true" applyNumberFormat="true">
      <alignment horizontal="right" vertical="top"/>
      <protection locked="true"/>
    </xf>
    <xf numFmtId="4" fontId="585" fillId="0" borderId="4" xfId="0" applyBorder="true" applyFont="true" applyNumberFormat="true">
      <alignment horizontal="right" vertical="top"/>
      <protection locked="true"/>
    </xf>
    <xf numFmtId="0" fontId="586" fillId="0" borderId="0" xfId="0" applyFont="true"/>
    <xf numFmtId="0" fontId="587" fillId="0" borderId="4" xfId="0" applyBorder="true" applyFont="true">
      <alignment horizontal="left" vertical="top"/>
      <protection locked="true"/>
    </xf>
    <xf numFmtId="0" fontId="588" fillId="0" borderId="4" xfId="0" applyBorder="true" applyFont="true">
      <alignment horizontal="left" vertical="top" wrapText="true"/>
      <protection locked="true"/>
    </xf>
    <xf numFmtId="0" fontId="589" fillId="0" borderId="4" xfId="0" applyBorder="true" applyFont="true">
      <alignment horizontal="center" vertical="top"/>
      <protection locked="true"/>
    </xf>
    <xf numFmtId="170" fontId="590" fillId="0" borderId="4" xfId="0" applyBorder="true" applyFont="true" applyNumberFormat="true">
      <alignment horizontal="right" vertical="top"/>
      <protection locked="true"/>
    </xf>
    <xf numFmtId="171" fontId="591" fillId="0" borderId="4" xfId="0" applyBorder="true" applyFont="true" applyNumberFormat="true">
      <alignment horizontal="right" vertical="top"/>
      <protection locked="true"/>
    </xf>
    <xf numFmtId="171" fontId="592" fillId="0" borderId="4" xfId="0" applyBorder="true" applyFont="true" applyNumberFormat="true">
      <alignment horizontal="right" vertical="top"/>
      <protection locked="true"/>
    </xf>
    <xf numFmtId="171" fontId="593" fillId="0" borderId="4" xfId="0" applyBorder="true" applyFont="true" applyNumberFormat="true">
      <alignment horizontal="right" vertical="top"/>
      <protection locked="true"/>
    </xf>
    <xf numFmtId="172" fontId="594" fillId="3" borderId="4" xfId="0" applyFill="true" applyBorder="true" applyFont="true" applyNumberFormat="true">
      <alignment vertical="top" horizontal="right"/>
      <protection locked="false"/>
    </xf>
    <xf numFmtId="173" fontId="595" fillId="0" borderId="4" xfId="0" applyBorder="true" applyFont="true" applyNumberFormat="true">
      <alignment horizontal="right" vertical="top"/>
      <protection locked="true"/>
    </xf>
    <xf numFmtId="4" fontId="596" fillId="0" borderId="4" xfId="0" applyBorder="true" applyFont="true" applyNumberFormat="true">
      <alignment horizontal="right" vertical="top"/>
      <protection locked="true"/>
    </xf>
    <xf numFmtId="172" fontId="597" fillId="3" borderId="4" xfId="0" applyFill="true" applyBorder="true" applyFont="true" applyNumberFormat="true">
      <alignment vertical="top" horizontal="right"/>
      <protection locked="false"/>
    </xf>
    <xf numFmtId="171" fontId="598" fillId="0" borderId="4" xfId="0" applyBorder="true" applyFont="true" applyNumberFormat="true">
      <alignment horizontal="right" vertical="top"/>
      <protection locked="true"/>
    </xf>
    <xf numFmtId="171" fontId="599" fillId="0" borderId="4" xfId="0" applyBorder="true" applyFont="true" applyNumberFormat="true">
      <alignment horizontal="right" vertical="top"/>
      <protection locked="true"/>
    </xf>
    <xf numFmtId="171" fontId="600" fillId="0" borderId="4" xfId="0" applyBorder="true" applyFont="true" applyNumberFormat="true">
      <alignment horizontal="right" vertical="top"/>
      <protection locked="true"/>
    </xf>
    <xf numFmtId="4" fontId="601" fillId="0" borderId="4" xfId="0" applyBorder="true" applyFont="true" applyNumberFormat="true">
      <alignment horizontal="right" vertical="top"/>
      <protection locked="true"/>
    </xf>
    <xf numFmtId="0" fontId="602" fillId="0" borderId="0" xfId="0" applyFont="true"/>
    <xf numFmtId="0" fontId="603" fillId="0" borderId="4" xfId="0" applyBorder="true" applyFont="true">
      <alignment horizontal="left" vertical="top"/>
      <protection locked="true"/>
    </xf>
    <xf numFmtId="0" fontId="604" fillId="0" borderId="4" xfId="0" applyBorder="true" applyFont="true">
      <alignment horizontal="left" vertical="top" wrapText="true"/>
      <protection locked="true"/>
    </xf>
    <xf numFmtId="0" fontId="605" fillId="0" borderId="4" xfId="0" applyBorder="true" applyFont="true">
      <alignment horizontal="center" vertical="top"/>
      <protection locked="true"/>
    </xf>
    <xf numFmtId="170" fontId="606" fillId="0" borderId="4" xfId="0" applyBorder="true" applyFont="true" applyNumberFormat="true">
      <alignment horizontal="right" vertical="top"/>
      <protection locked="true"/>
    </xf>
    <xf numFmtId="171" fontId="607" fillId="0" borderId="4" xfId="0" applyBorder="true" applyFont="true" applyNumberFormat="true">
      <alignment horizontal="right" vertical="top"/>
      <protection locked="true"/>
    </xf>
    <xf numFmtId="171" fontId="608" fillId="0" borderId="4" xfId="0" applyBorder="true" applyFont="true" applyNumberFormat="true">
      <alignment horizontal="right" vertical="top"/>
      <protection locked="true"/>
    </xf>
    <xf numFmtId="171" fontId="609" fillId="0" borderId="4" xfId="0" applyBorder="true" applyFont="true" applyNumberFormat="true">
      <alignment horizontal="right" vertical="top"/>
      <protection locked="true"/>
    </xf>
    <xf numFmtId="172" fontId="610" fillId="3" borderId="4" xfId="0" applyFill="true" applyBorder="true" applyFont="true" applyNumberFormat="true">
      <alignment vertical="top" horizontal="right"/>
      <protection locked="false"/>
    </xf>
    <xf numFmtId="173" fontId="611" fillId="0" borderId="4" xfId="0" applyBorder="true" applyFont="true" applyNumberFormat="true">
      <alignment horizontal="right" vertical="top"/>
      <protection locked="true"/>
    </xf>
    <xf numFmtId="4" fontId="612" fillId="0" borderId="4" xfId="0" applyBorder="true" applyFont="true" applyNumberFormat="true">
      <alignment horizontal="right" vertical="top"/>
      <protection locked="true"/>
    </xf>
    <xf numFmtId="172" fontId="613" fillId="3" borderId="4" xfId="0" applyFill="true" applyBorder="true" applyFont="true" applyNumberFormat="true">
      <alignment vertical="top" horizontal="right"/>
      <protection locked="false"/>
    </xf>
    <xf numFmtId="171" fontId="614" fillId="0" borderId="4" xfId="0" applyBorder="true" applyFont="true" applyNumberFormat="true">
      <alignment horizontal="right" vertical="top"/>
      <protection locked="true"/>
    </xf>
    <xf numFmtId="171" fontId="615" fillId="0" borderId="4" xfId="0" applyBorder="true" applyFont="true" applyNumberFormat="true">
      <alignment horizontal="right" vertical="top"/>
      <protection locked="true"/>
    </xf>
    <xf numFmtId="171" fontId="616" fillId="0" borderId="4" xfId="0" applyBorder="true" applyFont="true" applyNumberFormat="true">
      <alignment horizontal="right" vertical="top"/>
      <protection locked="true"/>
    </xf>
    <xf numFmtId="4" fontId="617" fillId="0" borderId="4" xfId="0" applyBorder="true" applyFont="true" applyNumberFormat="true">
      <alignment horizontal="right" vertical="top"/>
      <protection locked="true"/>
    </xf>
    <xf numFmtId="0" fontId="618" fillId="0" borderId="0" xfId="0" applyFont="true"/>
    <xf numFmtId="0" fontId="619" fillId="0" borderId="4" xfId="0" applyBorder="true" applyFont="true">
      <alignment horizontal="left" vertical="top"/>
      <protection locked="true"/>
    </xf>
    <xf numFmtId="0" fontId="620" fillId="0" borderId="4" xfId="0" applyBorder="true" applyFont="true">
      <alignment horizontal="left" vertical="top" wrapText="true"/>
      <protection locked="true"/>
    </xf>
    <xf numFmtId="0" fontId="621" fillId="0" borderId="4" xfId="0" applyBorder="true" applyFont="true">
      <alignment horizontal="center" vertical="top"/>
      <protection locked="true"/>
    </xf>
    <xf numFmtId="170" fontId="622" fillId="0" borderId="4" xfId="0" applyBorder="true" applyFont="true" applyNumberFormat="true">
      <alignment horizontal="right" vertical="top"/>
      <protection locked="true"/>
    </xf>
    <xf numFmtId="171" fontId="623" fillId="0" borderId="4" xfId="0" applyBorder="true" applyFont="true" applyNumberFormat="true">
      <alignment horizontal="right" vertical="top"/>
      <protection locked="true"/>
    </xf>
    <xf numFmtId="171" fontId="624" fillId="0" borderId="4" xfId="0" applyBorder="true" applyFont="true" applyNumberFormat="true">
      <alignment horizontal="right" vertical="top"/>
      <protection locked="true"/>
    </xf>
    <xf numFmtId="171" fontId="625" fillId="0" borderId="4" xfId="0" applyBorder="true" applyFont="true" applyNumberFormat="true">
      <alignment horizontal="right" vertical="top"/>
      <protection locked="true"/>
    </xf>
    <xf numFmtId="172" fontId="626" fillId="3" borderId="4" xfId="0" applyFill="true" applyBorder="true" applyFont="true" applyNumberFormat="true">
      <alignment vertical="top" horizontal="right"/>
      <protection locked="false"/>
    </xf>
    <xf numFmtId="173" fontId="627" fillId="0" borderId="4" xfId="0" applyBorder="true" applyFont="true" applyNumberFormat="true">
      <alignment horizontal="right" vertical="top"/>
      <protection locked="true"/>
    </xf>
    <xf numFmtId="4" fontId="628" fillId="0" borderId="4" xfId="0" applyBorder="true" applyFont="true" applyNumberFormat="true">
      <alignment horizontal="right" vertical="top"/>
      <protection locked="true"/>
    </xf>
    <xf numFmtId="172" fontId="629" fillId="3" borderId="4" xfId="0" applyFill="true" applyBorder="true" applyFont="true" applyNumberFormat="true">
      <alignment vertical="top" horizontal="right"/>
      <protection locked="false"/>
    </xf>
    <xf numFmtId="171" fontId="630" fillId="0" borderId="4" xfId="0" applyBorder="true" applyFont="true" applyNumberFormat="true">
      <alignment horizontal="right" vertical="top"/>
      <protection locked="true"/>
    </xf>
    <xf numFmtId="171" fontId="631" fillId="0" borderId="4" xfId="0" applyBorder="true" applyFont="true" applyNumberFormat="true">
      <alignment horizontal="right" vertical="top"/>
      <protection locked="true"/>
    </xf>
    <xf numFmtId="171" fontId="632" fillId="0" borderId="4" xfId="0" applyBorder="true" applyFont="true" applyNumberFormat="true">
      <alignment horizontal="right" vertical="top"/>
      <protection locked="true"/>
    </xf>
    <xf numFmtId="4" fontId="633" fillId="0" borderId="4" xfId="0" applyBorder="true" applyFont="true" applyNumberFormat="true">
      <alignment horizontal="right" vertical="top"/>
      <protection locked="true"/>
    </xf>
    <xf numFmtId="0" fontId="634" fillId="0" borderId="0" xfId="0" applyFont="true"/>
    <xf numFmtId="0" fontId="635" fillId="0" borderId="4" xfId="0" applyBorder="true" applyFont="true">
      <alignment horizontal="left" vertical="top"/>
      <protection locked="true"/>
    </xf>
    <xf numFmtId="0" fontId="636" fillId="0" borderId="4" xfId="0" applyBorder="true" applyFont="true">
      <alignment horizontal="left" vertical="top" wrapText="true"/>
      <protection locked="true"/>
    </xf>
    <xf numFmtId="0" fontId="637" fillId="0" borderId="4" xfId="0" applyBorder="true" applyFont="true">
      <alignment horizontal="center" vertical="top"/>
      <protection locked="true"/>
    </xf>
    <xf numFmtId="170" fontId="638" fillId="0" borderId="4" xfId="0" applyBorder="true" applyFont="true" applyNumberFormat="true">
      <alignment horizontal="right" vertical="top"/>
      <protection locked="true"/>
    </xf>
    <xf numFmtId="171" fontId="639" fillId="0" borderId="4" xfId="0" applyBorder="true" applyFont="true" applyNumberFormat="true">
      <alignment horizontal="right" vertical="top"/>
      <protection locked="true"/>
    </xf>
    <xf numFmtId="171" fontId="640" fillId="0" borderId="4" xfId="0" applyBorder="true" applyFont="true" applyNumberFormat="true">
      <alignment horizontal="right" vertical="top"/>
      <protection locked="true"/>
    </xf>
    <xf numFmtId="171" fontId="641" fillId="0" borderId="4" xfId="0" applyBorder="true" applyFont="true" applyNumberFormat="true">
      <alignment horizontal="right" vertical="top"/>
      <protection locked="true"/>
    </xf>
    <xf numFmtId="172" fontId="642" fillId="3" borderId="4" xfId="0" applyFill="true" applyBorder="true" applyFont="true" applyNumberFormat="true">
      <alignment vertical="top" horizontal="right"/>
      <protection locked="false"/>
    </xf>
    <xf numFmtId="173" fontId="643" fillId="0" borderId="4" xfId="0" applyBorder="true" applyFont="true" applyNumberFormat="true">
      <alignment horizontal="right" vertical="top"/>
      <protection locked="true"/>
    </xf>
    <xf numFmtId="4" fontId="644" fillId="0" borderId="4" xfId="0" applyBorder="true" applyFont="true" applyNumberFormat="true">
      <alignment horizontal="right" vertical="top"/>
      <protection locked="true"/>
    </xf>
    <xf numFmtId="172" fontId="645" fillId="3" borderId="4" xfId="0" applyFill="true" applyBorder="true" applyFont="true" applyNumberFormat="true">
      <alignment vertical="top" horizontal="right"/>
      <protection locked="false"/>
    </xf>
    <xf numFmtId="171" fontId="646" fillId="0" borderId="4" xfId="0" applyBorder="true" applyFont="true" applyNumberFormat="true">
      <alignment horizontal="right" vertical="top"/>
      <protection locked="true"/>
    </xf>
    <xf numFmtId="171" fontId="647" fillId="0" borderId="4" xfId="0" applyBorder="true" applyFont="true" applyNumberFormat="true">
      <alignment horizontal="right" vertical="top"/>
      <protection locked="true"/>
    </xf>
    <xf numFmtId="171" fontId="648" fillId="0" borderId="4" xfId="0" applyBorder="true" applyFont="true" applyNumberFormat="true">
      <alignment horizontal="right" vertical="top"/>
      <protection locked="true"/>
    </xf>
    <xf numFmtId="4" fontId="649" fillId="0" borderId="4" xfId="0" applyBorder="true" applyFont="true" applyNumberFormat="true">
      <alignment horizontal="right" vertical="top"/>
      <protection locked="true"/>
    </xf>
    <xf numFmtId="0" fontId="650" fillId="0" borderId="0" xfId="0" applyFont="true"/>
    <xf numFmtId="0" fontId="651" fillId="5" borderId="4" xfId="0" applyFill="true" applyBorder="true" applyFont="true">
      <alignment horizontal="left"/>
      <protection locked="true"/>
    </xf>
    <xf numFmtId="0" fontId="652" fillId="5" borderId="4" xfId="0" applyFill="true" applyBorder="true" applyFont="true">
      <alignment horizontal="left"/>
      <protection locked="true"/>
    </xf>
    <xf numFmtId="0" fontId="653" fillId="5" borderId="4" xfId="0" applyFill="true" applyBorder="true" applyFont="true">
      <alignment horizontal="left"/>
      <protection locked="true"/>
    </xf>
    <xf numFmtId="0" fontId="654" fillId="5" borderId="4" xfId="0" applyFill="true" applyBorder="true" applyFont="true">
      <alignment horizontal="left"/>
      <protection locked="true"/>
    </xf>
    <xf numFmtId="0" fontId="655" fillId="5" borderId="4" xfId="0" applyFill="true" applyBorder="true" applyFont="true">
      <alignment horizontal="left"/>
      <protection locked="true"/>
    </xf>
    <xf numFmtId="0" fontId="656" fillId="5" borderId="4" xfId="0" applyFill="true" applyBorder="true" applyFont="true">
      <alignment horizontal="left"/>
      <protection locked="true"/>
    </xf>
    <xf numFmtId="0" fontId="657" fillId="5" borderId="4" xfId="0" applyFill="true" applyBorder="true" applyFont="true">
      <alignment horizontal="left"/>
      <protection locked="true"/>
    </xf>
    <xf numFmtId="0" fontId="658" fillId="5" borderId="4" xfId="0" applyFill="true" applyBorder="true" applyFont="true">
      <alignment horizontal="left"/>
      <protection locked="true"/>
    </xf>
    <xf numFmtId="0" fontId="659" fillId="5" borderId="4" xfId="0" applyFill="true" applyBorder="true" applyFont="true">
      <alignment horizontal="left"/>
      <protection locked="true"/>
    </xf>
    <xf numFmtId="0" fontId="660" fillId="5" borderId="4" xfId="0" applyFill="true" applyBorder="true" applyFont="true">
      <alignment horizontal="left"/>
      <protection locked="true"/>
    </xf>
    <xf numFmtId="0" fontId="661" fillId="5" borderId="4" xfId="0" applyFill="true" applyBorder="true" applyFont="true">
      <alignment horizontal="left"/>
      <protection locked="true"/>
    </xf>
    <xf numFmtId="0" fontId="662" fillId="5" borderId="4" xfId="0" applyFill="true" applyBorder="true" applyFont="true">
      <alignment horizontal="left"/>
      <protection locked="true"/>
    </xf>
    <xf numFmtId="4" fontId="663" fillId="5" borderId="4" xfId="0" applyFill="true" applyBorder="true" applyFont="true" applyNumberFormat="true">
      <alignment horizontal="right"/>
      <protection locked="true"/>
    </xf>
    <xf numFmtId="4" fontId="664" fillId="5" borderId="4" xfId="0" applyFill="true" applyBorder="true" applyFont="true" applyNumberFormat="true">
      <alignment horizontal="right"/>
      <protection locked="true"/>
    </xf>
    <xf numFmtId="4" fontId="665" fillId="5" borderId="4" xfId="0" applyFill="true" applyBorder="true" applyFont="true" applyNumberFormat="true">
      <alignment horizontal="right"/>
      <protection locked="true"/>
    </xf>
    <xf numFmtId="0" fontId="666" fillId="0" borderId="0" xfId="0" applyFont="true"/>
    <xf numFmtId="0" fontId="667" fillId="0" borderId="4" xfId="0" applyBorder="true" applyFont="true">
      <alignment horizontal="left" vertical="top"/>
      <protection locked="true"/>
    </xf>
    <xf numFmtId="0" fontId="668" fillId="0" borderId="4" xfId="0" applyBorder="true" applyFont="true">
      <alignment horizontal="left" vertical="top" wrapText="true"/>
      <protection locked="true"/>
    </xf>
    <xf numFmtId="0" fontId="669" fillId="0" borderId="4" xfId="0" applyBorder="true" applyFont="true">
      <alignment horizontal="center" vertical="top"/>
      <protection locked="true"/>
    </xf>
    <xf numFmtId="170" fontId="670" fillId="0" borderId="4" xfId="0" applyBorder="true" applyFont="true" applyNumberFormat="true">
      <alignment horizontal="right" vertical="top"/>
      <protection locked="true"/>
    </xf>
    <xf numFmtId="171" fontId="671" fillId="0" borderId="4" xfId="0" applyBorder="true" applyFont="true" applyNumberFormat="true">
      <alignment horizontal="right" vertical="top"/>
      <protection locked="true"/>
    </xf>
    <xf numFmtId="171" fontId="672" fillId="0" borderId="4" xfId="0" applyBorder="true" applyFont="true" applyNumberFormat="true">
      <alignment horizontal="right" vertical="top"/>
      <protection locked="true"/>
    </xf>
    <xf numFmtId="171" fontId="673" fillId="0" borderId="4" xfId="0" applyBorder="true" applyFont="true" applyNumberFormat="true">
      <alignment horizontal="right" vertical="top"/>
      <protection locked="true"/>
    </xf>
    <xf numFmtId="172" fontId="674" fillId="3" borderId="4" xfId="0" applyFill="true" applyBorder="true" applyFont="true" applyNumberFormat="true">
      <alignment vertical="top" horizontal="right"/>
      <protection locked="false"/>
    </xf>
    <xf numFmtId="173" fontId="675" fillId="0" borderId="4" xfId="0" applyBorder="true" applyFont="true" applyNumberFormat="true">
      <alignment horizontal="right" vertical="top"/>
      <protection locked="true"/>
    </xf>
    <xf numFmtId="4" fontId="676" fillId="0" borderId="4" xfId="0" applyBorder="true" applyFont="true" applyNumberFormat="true">
      <alignment horizontal="right" vertical="top"/>
      <protection locked="true"/>
    </xf>
    <xf numFmtId="172" fontId="677" fillId="3" borderId="4" xfId="0" applyFill="true" applyBorder="true" applyFont="true" applyNumberFormat="true">
      <alignment vertical="top" horizontal="right"/>
      <protection locked="false"/>
    </xf>
    <xf numFmtId="171" fontId="678" fillId="0" borderId="4" xfId="0" applyBorder="true" applyFont="true" applyNumberFormat="true">
      <alignment horizontal="right" vertical="top"/>
      <protection locked="true"/>
    </xf>
    <xf numFmtId="171" fontId="679" fillId="0" borderId="4" xfId="0" applyBorder="true" applyFont="true" applyNumberFormat="true">
      <alignment horizontal="right" vertical="top"/>
      <protection locked="true"/>
    </xf>
    <xf numFmtId="171" fontId="680" fillId="0" borderId="4" xfId="0" applyBorder="true" applyFont="true" applyNumberFormat="true">
      <alignment horizontal="right" vertical="top"/>
      <protection locked="true"/>
    </xf>
    <xf numFmtId="4" fontId="681" fillId="0" borderId="4" xfId="0" applyBorder="true" applyFont="true" applyNumberFormat="true">
      <alignment horizontal="right" vertical="top"/>
      <protection locked="true"/>
    </xf>
    <xf numFmtId="0" fontId="682" fillId="0" borderId="0" xfId="0" applyFont="true"/>
    <xf numFmtId="0" fontId="683" fillId="0" borderId="4" xfId="0" applyBorder="true" applyFont="true">
      <alignment horizontal="left" vertical="top"/>
      <protection locked="true"/>
    </xf>
    <xf numFmtId="0" fontId="684" fillId="0" borderId="4" xfId="0" applyBorder="true" applyFont="true">
      <alignment horizontal="left" vertical="top" wrapText="true"/>
      <protection locked="true"/>
    </xf>
    <xf numFmtId="0" fontId="685" fillId="0" borderId="4" xfId="0" applyBorder="true" applyFont="true">
      <alignment horizontal="center" vertical="top"/>
      <protection locked="true"/>
    </xf>
    <xf numFmtId="170" fontId="686" fillId="0" borderId="4" xfId="0" applyBorder="true" applyFont="true" applyNumberFormat="true">
      <alignment horizontal="right" vertical="top"/>
      <protection locked="true"/>
    </xf>
    <xf numFmtId="171" fontId="687" fillId="0" borderId="4" xfId="0" applyBorder="true" applyFont="true" applyNumberFormat="true">
      <alignment horizontal="right" vertical="top"/>
      <protection locked="true"/>
    </xf>
    <xf numFmtId="171" fontId="688" fillId="0" borderId="4" xfId="0" applyBorder="true" applyFont="true" applyNumberFormat="true">
      <alignment horizontal="right" vertical="top"/>
      <protection locked="true"/>
    </xf>
    <xf numFmtId="171" fontId="689" fillId="0" borderId="4" xfId="0" applyBorder="true" applyFont="true" applyNumberFormat="true">
      <alignment horizontal="right" vertical="top"/>
      <protection locked="true"/>
    </xf>
    <xf numFmtId="172" fontId="690" fillId="3" borderId="4" xfId="0" applyFill="true" applyBorder="true" applyFont="true" applyNumberFormat="true">
      <alignment vertical="top" horizontal="right"/>
      <protection locked="false"/>
    </xf>
    <xf numFmtId="173" fontId="691" fillId="0" borderId="4" xfId="0" applyBorder="true" applyFont="true" applyNumberFormat="true">
      <alignment horizontal="right" vertical="top"/>
      <protection locked="true"/>
    </xf>
    <xf numFmtId="4" fontId="692" fillId="0" borderId="4" xfId="0" applyBorder="true" applyFont="true" applyNumberFormat="true">
      <alignment horizontal="right" vertical="top"/>
      <protection locked="true"/>
    </xf>
    <xf numFmtId="172" fontId="693" fillId="3" borderId="4" xfId="0" applyFill="true" applyBorder="true" applyFont="true" applyNumberFormat="true">
      <alignment vertical="top" horizontal="right"/>
      <protection locked="false"/>
    </xf>
    <xf numFmtId="171" fontId="694" fillId="0" borderId="4" xfId="0" applyBorder="true" applyFont="true" applyNumberFormat="true">
      <alignment horizontal="right" vertical="top"/>
      <protection locked="true"/>
    </xf>
    <xf numFmtId="171" fontId="695" fillId="0" borderId="4" xfId="0" applyBorder="true" applyFont="true" applyNumberFormat="true">
      <alignment horizontal="right" vertical="top"/>
      <protection locked="true"/>
    </xf>
    <xf numFmtId="171" fontId="696" fillId="0" borderId="4" xfId="0" applyBorder="true" applyFont="true" applyNumberFormat="true">
      <alignment horizontal="right" vertical="top"/>
      <protection locked="true"/>
    </xf>
    <xf numFmtId="4" fontId="697" fillId="0" borderId="4" xfId="0" applyBorder="true" applyFont="true" applyNumberFormat="true">
      <alignment horizontal="right" vertical="top"/>
      <protection locked="true"/>
    </xf>
    <xf numFmtId="0" fontId="698" fillId="0" borderId="0" xfId="0" applyFont="true"/>
    <xf numFmtId="0" fontId="699" fillId="5" borderId="4" xfId="0" applyFill="true" applyBorder="true" applyFont="true">
      <alignment horizontal="left"/>
      <protection locked="true"/>
    </xf>
    <xf numFmtId="0" fontId="700" fillId="5" borderId="4" xfId="0" applyFill="true" applyBorder="true" applyFont="true">
      <alignment horizontal="left"/>
      <protection locked="true"/>
    </xf>
    <xf numFmtId="0" fontId="701" fillId="5" borderId="4" xfId="0" applyFill="true" applyBorder="true" applyFont="true">
      <alignment horizontal="left"/>
      <protection locked="true"/>
    </xf>
    <xf numFmtId="0" fontId="702" fillId="5" borderId="4" xfId="0" applyFill="true" applyBorder="true" applyFont="true">
      <alignment horizontal="left"/>
      <protection locked="true"/>
    </xf>
    <xf numFmtId="0" fontId="703" fillId="5" borderId="4" xfId="0" applyFill="true" applyBorder="true" applyFont="true">
      <alignment horizontal="left"/>
      <protection locked="true"/>
    </xf>
    <xf numFmtId="0" fontId="704" fillId="5" borderId="4" xfId="0" applyFill="true" applyBorder="true" applyFont="true">
      <alignment horizontal="left"/>
      <protection locked="true"/>
    </xf>
    <xf numFmtId="0" fontId="705" fillId="5" borderId="4" xfId="0" applyFill="true" applyBorder="true" applyFont="true">
      <alignment horizontal="left"/>
      <protection locked="true"/>
    </xf>
    <xf numFmtId="0" fontId="706" fillId="5" borderId="4" xfId="0" applyFill="true" applyBorder="true" applyFont="true">
      <alignment horizontal="left"/>
      <protection locked="true"/>
    </xf>
    <xf numFmtId="0" fontId="707" fillId="5" borderId="4" xfId="0" applyFill="true" applyBorder="true" applyFont="true">
      <alignment horizontal="left"/>
      <protection locked="true"/>
    </xf>
    <xf numFmtId="0" fontId="708" fillId="5" borderId="4" xfId="0" applyFill="true" applyBorder="true" applyFont="true">
      <alignment horizontal="left"/>
      <protection locked="true"/>
    </xf>
    <xf numFmtId="0" fontId="709" fillId="5" borderId="4" xfId="0" applyFill="true" applyBorder="true" applyFont="true">
      <alignment horizontal="left"/>
      <protection locked="true"/>
    </xf>
    <xf numFmtId="0" fontId="710" fillId="5" borderId="4" xfId="0" applyFill="true" applyBorder="true" applyFont="true">
      <alignment horizontal="left"/>
      <protection locked="true"/>
    </xf>
    <xf numFmtId="4" fontId="711" fillId="5" borderId="4" xfId="0" applyFill="true" applyBorder="true" applyFont="true" applyNumberFormat="true">
      <alignment horizontal="right"/>
      <protection locked="true"/>
    </xf>
    <xf numFmtId="4" fontId="712" fillId="5" borderId="4" xfId="0" applyFill="true" applyBorder="true" applyFont="true" applyNumberFormat="true">
      <alignment horizontal="right"/>
      <protection locked="true"/>
    </xf>
    <xf numFmtId="4" fontId="713" fillId="5" borderId="4" xfId="0" applyFill="true" applyBorder="true" applyFont="true" applyNumberFormat="true">
      <alignment horizontal="right"/>
      <protection locked="true"/>
    </xf>
    <xf numFmtId="0" fontId="714" fillId="0" borderId="0" xfId="0" applyFont="true"/>
    <xf numFmtId="0" fontId="715" fillId="0" borderId="4" xfId="0" applyBorder="true" applyFont="true">
      <alignment horizontal="left" vertical="top"/>
      <protection locked="true"/>
    </xf>
    <xf numFmtId="0" fontId="716" fillId="0" borderId="4" xfId="0" applyBorder="true" applyFont="true">
      <alignment horizontal="left" vertical="top" wrapText="true"/>
      <protection locked="true"/>
    </xf>
    <xf numFmtId="0" fontId="717" fillId="0" borderId="4" xfId="0" applyBorder="true" applyFont="true">
      <alignment horizontal="center" vertical="top"/>
      <protection locked="true"/>
    </xf>
    <xf numFmtId="170" fontId="718" fillId="0" borderId="4" xfId="0" applyBorder="true" applyFont="true" applyNumberFormat="true">
      <alignment horizontal="right" vertical="top"/>
      <protection locked="true"/>
    </xf>
    <xf numFmtId="171" fontId="719" fillId="0" borderId="4" xfId="0" applyBorder="true" applyFont="true" applyNumberFormat="true">
      <alignment horizontal="right" vertical="top"/>
      <protection locked="true"/>
    </xf>
    <xf numFmtId="171" fontId="720" fillId="0" borderId="4" xfId="0" applyBorder="true" applyFont="true" applyNumberFormat="true">
      <alignment horizontal="right" vertical="top"/>
      <protection locked="true"/>
    </xf>
    <xf numFmtId="171" fontId="721" fillId="0" borderId="4" xfId="0" applyBorder="true" applyFont="true" applyNumberFormat="true">
      <alignment horizontal="right" vertical="top"/>
      <protection locked="true"/>
    </xf>
    <xf numFmtId="172" fontId="722" fillId="3" borderId="4" xfId="0" applyFill="true" applyBorder="true" applyFont="true" applyNumberFormat="true">
      <alignment vertical="top" horizontal="right"/>
      <protection locked="false"/>
    </xf>
    <xf numFmtId="173" fontId="723" fillId="0" borderId="4" xfId="0" applyBorder="true" applyFont="true" applyNumberFormat="true">
      <alignment horizontal="right" vertical="top"/>
      <protection locked="true"/>
    </xf>
    <xf numFmtId="4" fontId="724" fillId="0" borderId="4" xfId="0" applyBorder="true" applyFont="true" applyNumberFormat="true">
      <alignment horizontal="right" vertical="top"/>
      <protection locked="true"/>
    </xf>
    <xf numFmtId="172" fontId="725" fillId="3" borderId="4" xfId="0" applyFill="true" applyBorder="true" applyFont="true" applyNumberFormat="true">
      <alignment vertical="top" horizontal="right"/>
      <protection locked="false"/>
    </xf>
    <xf numFmtId="171" fontId="726" fillId="0" borderId="4" xfId="0" applyBorder="true" applyFont="true" applyNumberFormat="true">
      <alignment horizontal="right" vertical="top"/>
      <protection locked="true"/>
    </xf>
    <xf numFmtId="171" fontId="727" fillId="0" borderId="4" xfId="0" applyBorder="true" applyFont="true" applyNumberFormat="true">
      <alignment horizontal="right" vertical="top"/>
      <protection locked="true"/>
    </xf>
    <xf numFmtId="171" fontId="728" fillId="0" borderId="4" xfId="0" applyBorder="true" applyFont="true" applyNumberFormat="true">
      <alignment horizontal="right" vertical="top"/>
      <protection locked="true"/>
    </xf>
    <xf numFmtId="4" fontId="729" fillId="0" borderId="4" xfId="0" applyBorder="true" applyFont="true" applyNumberFormat="true">
      <alignment horizontal="right" vertical="top"/>
      <protection locked="true"/>
    </xf>
    <xf numFmtId="0" fontId="730" fillId="0" borderId="0" xfId="0" applyFont="true"/>
    <xf numFmtId="0" fontId="731" fillId="0" borderId="4" xfId="0" applyBorder="true" applyFont="true">
      <alignment horizontal="left" vertical="top"/>
      <protection locked="true"/>
    </xf>
    <xf numFmtId="0" fontId="732" fillId="0" borderId="4" xfId="0" applyBorder="true" applyFont="true">
      <alignment horizontal="left" vertical="top" wrapText="true"/>
      <protection locked="true"/>
    </xf>
    <xf numFmtId="0" fontId="733" fillId="0" borderId="4" xfId="0" applyBorder="true" applyFont="true">
      <alignment horizontal="center" vertical="top"/>
      <protection locked="true"/>
    </xf>
    <xf numFmtId="170" fontId="734" fillId="0" borderId="4" xfId="0" applyBorder="true" applyFont="true" applyNumberFormat="true">
      <alignment horizontal="right" vertical="top"/>
      <protection locked="true"/>
    </xf>
    <xf numFmtId="171" fontId="735" fillId="0" borderId="4" xfId="0" applyBorder="true" applyFont="true" applyNumberFormat="true">
      <alignment horizontal="right" vertical="top"/>
      <protection locked="true"/>
    </xf>
    <xf numFmtId="171" fontId="736" fillId="0" borderId="4" xfId="0" applyBorder="true" applyFont="true" applyNumberFormat="true">
      <alignment horizontal="right" vertical="top"/>
      <protection locked="true"/>
    </xf>
    <xf numFmtId="171" fontId="737" fillId="0" borderId="4" xfId="0" applyBorder="true" applyFont="true" applyNumberFormat="true">
      <alignment horizontal="right" vertical="top"/>
      <protection locked="true"/>
    </xf>
    <xf numFmtId="172" fontId="738" fillId="3" borderId="4" xfId="0" applyFill="true" applyBorder="true" applyFont="true" applyNumberFormat="true">
      <alignment vertical="top" horizontal="right"/>
      <protection locked="false"/>
    </xf>
    <xf numFmtId="173" fontId="739" fillId="0" borderId="4" xfId="0" applyBorder="true" applyFont="true" applyNumberFormat="true">
      <alignment horizontal="right" vertical="top"/>
      <protection locked="true"/>
    </xf>
    <xf numFmtId="4" fontId="740" fillId="0" borderId="4" xfId="0" applyBorder="true" applyFont="true" applyNumberFormat="true">
      <alignment horizontal="right" vertical="top"/>
      <protection locked="true"/>
    </xf>
    <xf numFmtId="172" fontId="741" fillId="3" borderId="4" xfId="0" applyFill="true" applyBorder="true" applyFont="true" applyNumberFormat="true">
      <alignment vertical="top" horizontal="right"/>
      <protection locked="false"/>
    </xf>
    <xf numFmtId="171" fontId="742" fillId="0" borderId="4" xfId="0" applyBorder="true" applyFont="true" applyNumberFormat="true">
      <alignment horizontal="right" vertical="top"/>
      <protection locked="true"/>
    </xf>
    <xf numFmtId="171" fontId="743" fillId="0" borderId="4" xfId="0" applyBorder="true" applyFont="true" applyNumberFormat="true">
      <alignment horizontal="right" vertical="top"/>
      <protection locked="true"/>
    </xf>
    <xf numFmtId="171" fontId="744" fillId="0" borderId="4" xfId="0" applyBorder="true" applyFont="true" applyNumberFormat="true">
      <alignment horizontal="right" vertical="top"/>
      <protection locked="true"/>
    </xf>
    <xf numFmtId="4" fontId="745" fillId="0" borderId="4" xfId="0" applyBorder="true" applyFont="true" applyNumberFormat="true">
      <alignment horizontal="right" vertical="top"/>
      <protection locked="true"/>
    </xf>
    <xf numFmtId="0" fontId="746" fillId="0" borderId="0" xfId="0" applyFont="true"/>
    <xf numFmtId="0" fontId="747" fillId="0" borderId="4" xfId="0" applyBorder="true" applyFont="true">
      <alignment horizontal="left" vertical="top"/>
      <protection locked="true"/>
    </xf>
    <xf numFmtId="0" fontId="748" fillId="0" borderId="4" xfId="0" applyBorder="true" applyFont="true">
      <alignment horizontal="left" vertical="top" wrapText="true"/>
      <protection locked="true"/>
    </xf>
    <xf numFmtId="0" fontId="749" fillId="0" borderId="4" xfId="0" applyBorder="true" applyFont="true">
      <alignment horizontal="center" vertical="top"/>
      <protection locked="true"/>
    </xf>
    <xf numFmtId="170" fontId="750" fillId="0" borderId="4" xfId="0" applyBorder="true" applyFont="true" applyNumberFormat="true">
      <alignment horizontal="right" vertical="top"/>
      <protection locked="true"/>
    </xf>
    <xf numFmtId="171" fontId="751" fillId="0" borderId="4" xfId="0" applyBorder="true" applyFont="true" applyNumberFormat="true">
      <alignment horizontal="right" vertical="top"/>
      <protection locked="true"/>
    </xf>
    <xf numFmtId="171" fontId="752" fillId="0" borderId="4" xfId="0" applyBorder="true" applyFont="true" applyNumberFormat="true">
      <alignment horizontal="right" vertical="top"/>
      <protection locked="true"/>
    </xf>
    <xf numFmtId="171" fontId="753" fillId="0" borderId="4" xfId="0" applyBorder="true" applyFont="true" applyNumberFormat="true">
      <alignment horizontal="right" vertical="top"/>
      <protection locked="true"/>
    </xf>
    <xf numFmtId="172" fontId="754" fillId="3" borderId="4" xfId="0" applyFill="true" applyBorder="true" applyFont="true" applyNumberFormat="true">
      <alignment vertical="top" horizontal="right"/>
      <protection locked="false"/>
    </xf>
    <xf numFmtId="173" fontId="755" fillId="0" borderId="4" xfId="0" applyBorder="true" applyFont="true" applyNumberFormat="true">
      <alignment horizontal="right" vertical="top"/>
      <protection locked="true"/>
    </xf>
    <xf numFmtId="4" fontId="756" fillId="0" borderId="4" xfId="0" applyBorder="true" applyFont="true" applyNumberFormat="true">
      <alignment horizontal="right" vertical="top"/>
      <protection locked="true"/>
    </xf>
    <xf numFmtId="172" fontId="757" fillId="3" borderId="4" xfId="0" applyFill="true" applyBorder="true" applyFont="true" applyNumberFormat="true">
      <alignment vertical="top" horizontal="right"/>
      <protection locked="false"/>
    </xf>
    <xf numFmtId="171" fontId="758" fillId="0" borderId="4" xfId="0" applyBorder="true" applyFont="true" applyNumberFormat="true">
      <alignment horizontal="right" vertical="top"/>
      <protection locked="true"/>
    </xf>
    <xf numFmtId="171" fontId="759" fillId="0" borderId="4" xfId="0" applyBorder="true" applyFont="true" applyNumberFormat="true">
      <alignment horizontal="right" vertical="top"/>
      <protection locked="true"/>
    </xf>
    <xf numFmtId="171" fontId="760" fillId="0" borderId="4" xfId="0" applyBorder="true" applyFont="true" applyNumberFormat="true">
      <alignment horizontal="right" vertical="top"/>
      <protection locked="true"/>
    </xf>
    <xf numFmtId="4" fontId="761" fillId="0" borderId="4" xfId="0" applyBorder="true" applyFont="true" applyNumberFormat="true">
      <alignment horizontal="right" vertical="top"/>
      <protection locked="true"/>
    </xf>
    <xf numFmtId="0" fontId="762" fillId="0" borderId="0" xfId="0" applyFont="true"/>
    <xf numFmtId="0" fontId="763" fillId="0" borderId="4" xfId="0" applyBorder="true" applyFont="true">
      <alignment horizontal="left" vertical="top"/>
      <protection locked="true"/>
    </xf>
    <xf numFmtId="0" fontId="764" fillId="0" borderId="4" xfId="0" applyBorder="true" applyFont="true">
      <alignment horizontal="left" vertical="top" wrapText="true"/>
      <protection locked="true"/>
    </xf>
    <xf numFmtId="0" fontId="765" fillId="0" borderId="4" xfId="0" applyBorder="true" applyFont="true">
      <alignment horizontal="center" vertical="top"/>
      <protection locked="true"/>
    </xf>
    <xf numFmtId="170" fontId="766" fillId="0" borderId="4" xfId="0" applyBorder="true" applyFont="true" applyNumberFormat="true">
      <alignment horizontal="right" vertical="top"/>
      <protection locked="true"/>
    </xf>
    <xf numFmtId="171" fontId="767" fillId="0" borderId="4" xfId="0" applyBorder="true" applyFont="true" applyNumberFormat="true">
      <alignment horizontal="right" vertical="top"/>
      <protection locked="true"/>
    </xf>
    <xf numFmtId="171" fontId="768" fillId="0" borderId="4" xfId="0" applyBorder="true" applyFont="true" applyNumberFormat="true">
      <alignment horizontal="right" vertical="top"/>
      <protection locked="true"/>
    </xf>
    <xf numFmtId="171" fontId="769" fillId="0" borderId="4" xfId="0" applyBorder="true" applyFont="true" applyNumberFormat="true">
      <alignment horizontal="right" vertical="top"/>
      <protection locked="true"/>
    </xf>
    <xf numFmtId="172" fontId="770" fillId="3" borderId="4" xfId="0" applyFill="true" applyBorder="true" applyFont="true" applyNumberFormat="true">
      <alignment vertical="top" horizontal="right"/>
      <protection locked="false"/>
    </xf>
    <xf numFmtId="173" fontId="771" fillId="0" borderId="4" xfId="0" applyBorder="true" applyFont="true" applyNumberFormat="true">
      <alignment horizontal="right" vertical="top"/>
      <protection locked="true"/>
    </xf>
    <xf numFmtId="4" fontId="772" fillId="0" borderId="4" xfId="0" applyBorder="true" applyFont="true" applyNumberFormat="true">
      <alignment horizontal="right" vertical="top"/>
      <protection locked="true"/>
    </xf>
    <xf numFmtId="172" fontId="773" fillId="3" borderId="4" xfId="0" applyFill="true" applyBorder="true" applyFont="true" applyNumberFormat="true">
      <alignment vertical="top" horizontal="right"/>
      <protection locked="false"/>
    </xf>
    <xf numFmtId="171" fontId="774" fillId="0" borderId="4" xfId="0" applyBorder="true" applyFont="true" applyNumberFormat="true">
      <alignment horizontal="right" vertical="top"/>
      <protection locked="true"/>
    </xf>
    <xf numFmtId="171" fontId="775" fillId="0" borderId="4" xfId="0" applyBorder="true" applyFont="true" applyNumberFormat="true">
      <alignment horizontal="right" vertical="top"/>
      <protection locked="true"/>
    </xf>
    <xf numFmtId="171" fontId="776" fillId="0" borderId="4" xfId="0" applyBorder="true" applyFont="true" applyNumberFormat="true">
      <alignment horizontal="right" vertical="top"/>
      <protection locked="true"/>
    </xf>
    <xf numFmtId="4" fontId="777" fillId="0" borderId="4" xfId="0" applyBorder="true" applyFont="true" applyNumberFormat="true">
      <alignment horizontal="right" vertical="top"/>
      <protection locked="true"/>
    </xf>
    <xf numFmtId="0" fontId="778" fillId="0" borderId="0" xfId="0" applyFont="true"/>
    <xf numFmtId="0" fontId="779" fillId="0" borderId="4" xfId="0" applyBorder="true" applyFont="true">
      <alignment horizontal="left" vertical="top"/>
      <protection locked="true"/>
    </xf>
    <xf numFmtId="0" fontId="780" fillId="0" borderId="4" xfId="0" applyBorder="true" applyFont="true">
      <alignment horizontal="left" vertical="top" wrapText="true"/>
      <protection locked="true"/>
    </xf>
    <xf numFmtId="0" fontId="781" fillId="0" borderId="4" xfId="0" applyBorder="true" applyFont="true">
      <alignment horizontal="center" vertical="top"/>
      <protection locked="true"/>
    </xf>
    <xf numFmtId="170" fontId="782" fillId="0" borderId="4" xfId="0" applyBorder="true" applyFont="true" applyNumberFormat="true">
      <alignment horizontal="right" vertical="top"/>
      <protection locked="true"/>
    </xf>
    <xf numFmtId="171" fontId="783" fillId="0" borderId="4" xfId="0" applyBorder="true" applyFont="true" applyNumberFormat="true">
      <alignment horizontal="right" vertical="top"/>
      <protection locked="true"/>
    </xf>
    <xf numFmtId="171" fontId="784" fillId="0" borderId="4" xfId="0" applyBorder="true" applyFont="true" applyNumberFormat="true">
      <alignment horizontal="right" vertical="top"/>
      <protection locked="true"/>
    </xf>
    <xf numFmtId="171" fontId="785" fillId="0" borderId="4" xfId="0" applyBorder="true" applyFont="true" applyNumberFormat="true">
      <alignment horizontal="right" vertical="top"/>
      <protection locked="true"/>
    </xf>
    <xf numFmtId="172" fontId="786" fillId="3" borderId="4" xfId="0" applyFill="true" applyBorder="true" applyFont="true" applyNumberFormat="true">
      <alignment vertical="top" horizontal="right"/>
      <protection locked="false"/>
    </xf>
    <xf numFmtId="173" fontId="787" fillId="0" borderId="4" xfId="0" applyBorder="true" applyFont="true" applyNumberFormat="true">
      <alignment horizontal="right" vertical="top"/>
      <protection locked="true"/>
    </xf>
    <xf numFmtId="4" fontId="788" fillId="0" borderId="4" xfId="0" applyBorder="true" applyFont="true" applyNumberFormat="true">
      <alignment horizontal="right" vertical="top"/>
      <protection locked="true"/>
    </xf>
    <xf numFmtId="172" fontId="789" fillId="3" borderId="4" xfId="0" applyFill="true" applyBorder="true" applyFont="true" applyNumberFormat="true">
      <alignment vertical="top" horizontal="right"/>
      <protection locked="false"/>
    </xf>
    <xf numFmtId="171" fontId="790" fillId="0" borderId="4" xfId="0" applyBorder="true" applyFont="true" applyNumberFormat="true">
      <alignment horizontal="right" vertical="top"/>
      <protection locked="true"/>
    </xf>
    <xf numFmtId="171" fontId="791" fillId="0" borderId="4" xfId="0" applyBorder="true" applyFont="true" applyNumberFormat="true">
      <alignment horizontal="right" vertical="top"/>
      <protection locked="true"/>
    </xf>
    <xf numFmtId="171" fontId="792" fillId="0" borderId="4" xfId="0" applyBorder="true" applyFont="true" applyNumberFormat="true">
      <alignment horizontal="right" vertical="top"/>
      <protection locked="true"/>
    </xf>
    <xf numFmtId="4" fontId="793" fillId="0" borderId="4" xfId="0" applyBorder="true" applyFont="true" applyNumberFormat="true">
      <alignment horizontal="right" vertical="top"/>
      <protection locked="true"/>
    </xf>
    <xf numFmtId="0" fontId="794" fillId="0" borderId="0" xfId="0" applyFont="true"/>
    <xf numFmtId="0" fontId="795" fillId="5" borderId="4" xfId="0" applyFill="true" applyBorder="true" applyFont="true">
      <alignment horizontal="left"/>
      <protection locked="true"/>
    </xf>
    <xf numFmtId="0" fontId="796" fillId="5" borderId="4" xfId="0" applyFill="true" applyBorder="true" applyFont="true">
      <alignment horizontal="left"/>
      <protection locked="true"/>
    </xf>
    <xf numFmtId="0" fontId="797" fillId="5" borderId="4" xfId="0" applyFill="true" applyBorder="true" applyFont="true">
      <alignment horizontal="left"/>
      <protection locked="true"/>
    </xf>
    <xf numFmtId="0" fontId="798" fillId="5" borderId="4" xfId="0" applyFill="true" applyBorder="true" applyFont="true">
      <alignment horizontal="left"/>
      <protection locked="true"/>
    </xf>
    <xf numFmtId="0" fontId="799" fillId="5" borderId="4" xfId="0" applyFill="true" applyBorder="true" applyFont="true">
      <alignment horizontal="left"/>
      <protection locked="true"/>
    </xf>
    <xf numFmtId="0" fontId="800" fillId="5" borderId="4" xfId="0" applyFill="true" applyBorder="true" applyFont="true">
      <alignment horizontal="left"/>
      <protection locked="true"/>
    </xf>
    <xf numFmtId="0" fontId="801" fillId="5" borderId="4" xfId="0" applyFill="true" applyBorder="true" applyFont="true">
      <alignment horizontal="left"/>
      <protection locked="true"/>
    </xf>
    <xf numFmtId="0" fontId="802" fillId="5" borderId="4" xfId="0" applyFill="true" applyBorder="true" applyFont="true">
      <alignment horizontal="left"/>
      <protection locked="true"/>
    </xf>
    <xf numFmtId="0" fontId="803" fillId="5" borderId="4" xfId="0" applyFill="true" applyBorder="true" applyFont="true">
      <alignment horizontal="left"/>
      <protection locked="true"/>
    </xf>
    <xf numFmtId="0" fontId="804" fillId="5" borderId="4" xfId="0" applyFill="true" applyBorder="true" applyFont="true">
      <alignment horizontal="left"/>
      <protection locked="true"/>
    </xf>
    <xf numFmtId="0" fontId="805" fillId="5" borderId="4" xfId="0" applyFill="true" applyBorder="true" applyFont="true">
      <alignment horizontal="left"/>
      <protection locked="true"/>
    </xf>
    <xf numFmtId="0" fontId="806" fillId="5" borderId="4" xfId="0" applyFill="true" applyBorder="true" applyFont="true">
      <alignment horizontal="left"/>
      <protection locked="true"/>
    </xf>
    <xf numFmtId="4" fontId="807" fillId="5" borderId="4" xfId="0" applyFill="true" applyBorder="true" applyFont="true" applyNumberFormat="true">
      <alignment horizontal="right"/>
      <protection locked="true"/>
    </xf>
    <xf numFmtId="4" fontId="808" fillId="5" borderId="4" xfId="0" applyFill="true" applyBorder="true" applyFont="true" applyNumberFormat="true">
      <alignment horizontal="right"/>
      <protection locked="true"/>
    </xf>
    <xf numFmtId="4" fontId="809" fillId="5" borderId="4" xfId="0" applyFill="true" applyBorder="true" applyFont="true" applyNumberFormat="true">
      <alignment horizontal="right"/>
      <protection locked="true"/>
    </xf>
    <xf numFmtId="0" fontId="810" fillId="0" borderId="0" xfId="0" applyFont="true"/>
    <xf numFmtId="0" fontId="811" fillId="0" borderId="4" xfId="0" applyBorder="true" applyFont="true">
      <alignment horizontal="left" vertical="top"/>
      <protection locked="true"/>
    </xf>
    <xf numFmtId="0" fontId="812" fillId="0" borderId="4" xfId="0" applyBorder="true" applyFont="true">
      <alignment horizontal="left" vertical="top" wrapText="true"/>
      <protection locked="true"/>
    </xf>
    <xf numFmtId="0" fontId="813" fillId="0" borderId="4" xfId="0" applyBorder="true" applyFont="true">
      <alignment horizontal="center" vertical="top"/>
      <protection locked="true"/>
    </xf>
    <xf numFmtId="170" fontId="814" fillId="0" borderId="4" xfId="0" applyBorder="true" applyFont="true" applyNumberFormat="true">
      <alignment horizontal="right" vertical="top"/>
      <protection locked="true"/>
    </xf>
    <xf numFmtId="171" fontId="815" fillId="0" borderId="4" xfId="0" applyBorder="true" applyFont="true" applyNumberFormat="true">
      <alignment horizontal="right" vertical="top"/>
      <protection locked="true"/>
    </xf>
    <xf numFmtId="171" fontId="816" fillId="0" borderId="4" xfId="0" applyBorder="true" applyFont="true" applyNumberFormat="true">
      <alignment horizontal="right" vertical="top"/>
      <protection locked="true"/>
    </xf>
    <xf numFmtId="171" fontId="817" fillId="0" borderId="4" xfId="0" applyBorder="true" applyFont="true" applyNumberFormat="true">
      <alignment horizontal="right" vertical="top"/>
      <protection locked="true"/>
    </xf>
    <xf numFmtId="172" fontId="818" fillId="3" borderId="4" xfId="0" applyFill="true" applyBorder="true" applyFont="true" applyNumberFormat="true">
      <alignment vertical="top" horizontal="right"/>
      <protection locked="false"/>
    </xf>
    <xf numFmtId="173" fontId="819" fillId="0" borderId="4" xfId="0" applyBorder="true" applyFont="true" applyNumberFormat="true">
      <alignment horizontal="right" vertical="top"/>
      <protection locked="true"/>
    </xf>
    <xf numFmtId="4" fontId="820" fillId="0" borderId="4" xfId="0" applyBorder="true" applyFont="true" applyNumberFormat="true">
      <alignment horizontal="right" vertical="top"/>
      <protection locked="true"/>
    </xf>
    <xf numFmtId="172" fontId="821" fillId="3" borderId="4" xfId="0" applyFill="true" applyBorder="true" applyFont="true" applyNumberFormat="true">
      <alignment vertical="top" horizontal="right"/>
      <protection locked="false"/>
    </xf>
    <xf numFmtId="171" fontId="822" fillId="0" borderId="4" xfId="0" applyBorder="true" applyFont="true" applyNumberFormat="true">
      <alignment horizontal="right" vertical="top"/>
      <protection locked="true"/>
    </xf>
    <xf numFmtId="171" fontId="823" fillId="0" borderId="4" xfId="0" applyBorder="true" applyFont="true" applyNumberFormat="true">
      <alignment horizontal="right" vertical="top"/>
      <protection locked="true"/>
    </xf>
    <xf numFmtId="171" fontId="824" fillId="0" borderId="4" xfId="0" applyBorder="true" applyFont="true" applyNumberFormat="true">
      <alignment horizontal="right" vertical="top"/>
      <protection locked="true"/>
    </xf>
    <xf numFmtId="4" fontId="825" fillId="0" borderId="4" xfId="0" applyBorder="true" applyFont="true" applyNumberFormat="true">
      <alignment horizontal="right" vertical="top"/>
      <protection locked="true"/>
    </xf>
    <xf numFmtId="0" fontId="826" fillId="0" borderId="0" xfId="0" applyFont="true"/>
    <xf numFmtId="0" fontId="827" fillId="0" borderId="4" xfId="0" applyBorder="true" applyFont="true">
      <alignment horizontal="left" vertical="top"/>
      <protection locked="true"/>
    </xf>
    <xf numFmtId="0" fontId="828" fillId="0" borderId="4" xfId="0" applyBorder="true" applyFont="true">
      <alignment horizontal="left" vertical="top" wrapText="true"/>
      <protection locked="true"/>
    </xf>
    <xf numFmtId="0" fontId="829" fillId="0" borderId="4" xfId="0" applyBorder="true" applyFont="true">
      <alignment horizontal="center" vertical="top"/>
      <protection locked="true"/>
    </xf>
    <xf numFmtId="170" fontId="830" fillId="0" borderId="4" xfId="0" applyBorder="true" applyFont="true" applyNumberFormat="true">
      <alignment horizontal="right" vertical="top"/>
      <protection locked="true"/>
    </xf>
    <xf numFmtId="171" fontId="831" fillId="0" borderId="4" xfId="0" applyBorder="true" applyFont="true" applyNumberFormat="true">
      <alignment horizontal="right" vertical="top"/>
      <protection locked="true"/>
    </xf>
    <xf numFmtId="171" fontId="832" fillId="0" borderId="4" xfId="0" applyBorder="true" applyFont="true" applyNumberFormat="true">
      <alignment horizontal="right" vertical="top"/>
      <protection locked="true"/>
    </xf>
    <xf numFmtId="171" fontId="833" fillId="0" borderId="4" xfId="0" applyBorder="true" applyFont="true" applyNumberFormat="true">
      <alignment horizontal="right" vertical="top"/>
      <protection locked="true"/>
    </xf>
    <xf numFmtId="172" fontId="834" fillId="3" borderId="4" xfId="0" applyFill="true" applyBorder="true" applyFont="true" applyNumberFormat="true">
      <alignment vertical="top" horizontal="right"/>
      <protection locked="false"/>
    </xf>
    <xf numFmtId="173" fontId="835" fillId="0" borderId="4" xfId="0" applyBorder="true" applyFont="true" applyNumberFormat="true">
      <alignment horizontal="right" vertical="top"/>
      <protection locked="true"/>
    </xf>
    <xf numFmtId="4" fontId="836" fillId="0" borderId="4" xfId="0" applyBorder="true" applyFont="true" applyNumberFormat="true">
      <alignment horizontal="right" vertical="top"/>
      <protection locked="true"/>
    </xf>
    <xf numFmtId="172" fontId="837" fillId="3" borderId="4" xfId="0" applyFill="true" applyBorder="true" applyFont="true" applyNumberFormat="true">
      <alignment vertical="top" horizontal="right"/>
      <protection locked="false"/>
    </xf>
    <xf numFmtId="171" fontId="838" fillId="0" borderId="4" xfId="0" applyBorder="true" applyFont="true" applyNumberFormat="true">
      <alignment horizontal="right" vertical="top"/>
      <protection locked="true"/>
    </xf>
    <xf numFmtId="171" fontId="839" fillId="0" borderId="4" xfId="0" applyBorder="true" applyFont="true" applyNumberFormat="true">
      <alignment horizontal="right" vertical="top"/>
      <protection locked="true"/>
    </xf>
    <xf numFmtId="171" fontId="840" fillId="0" borderId="4" xfId="0" applyBorder="true" applyFont="true" applyNumberFormat="true">
      <alignment horizontal="right" vertical="top"/>
      <protection locked="true"/>
    </xf>
    <xf numFmtId="4" fontId="841" fillId="0" borderId="4" xfId="0" applyBorder="true" applyFont="true" applyNumberFormat="true">
      <alignment horizontal="right" vertical="top"/>
      <protection locked="true"/>
    </xf>
    <xf numFmtId="0" fontId="842" fillId="0" borderId="0" xfId="0" applyFont="true"/>
    <xf numFmtId="0" fontId="843" fillId="0" borderId="4" xfId="0" applyBorder="true" applyFont="true">
      <alignment horizontal="left" vertical="top"/>
      <protection locked="true"/>
    </xf>
    <xf numFmtId="0" fontId="844" fillId="0" borderId="4" xfId="0" applyBorder="true" applyFont="true">
      <alignment horizontal="left" vertical="top" wrapText="true"/>
      <protection locked="true"/>
    </xf>
    <xf numFmtId="0" fontId="845" fillId="0" borderId="4" xfId="0" applyBorder="true" applyFont="true">
      <alignment horizontal="center" vertical="top"/>
      <protection locked="true"/>
    </xf>
    <xf numFmtId="170" fontId="846" fillId="0" borderId="4" xfId="0" applyBorder="true" applyFont="true" applyNumberFormat="true">
      <alignment horizontal="right" vertical="top"/>
      <protection locked="true"/>
    </xf>
    <xf numFmtId="171" fontId="847" fillId="0" borderId="4" xfId="0" applyBorder="true" applyFont="true" applyNumberFormat="true">
      <alignment horizontal="right" vertical="top"/>
      <protection locked="true"/>
    </xf>
    <xf numFmtId="171" fontId="848" fillId="0" borderId="4" xfId="0" applyBorder="true" applyFont="true" applyNumberFormat="true">
      <alignment horizontal="right" vertical="top"/>
      <protection locked="true"/>
    </xf>
    <xf numFmtId="171" fontId="849" fillId="0" borderId="4" xfId="0" applyBorder="true" applyFont="true" applyNumberFormat="true">
      <alignment horizontal="right" vertical="top"/>
      <protection locked="true"/>
    </xf>
    <xf numFmtId="172" fontId="850" fillId="3" borderId="4" xfId="0" applyFill="true" applyBorder="true" applyFont="true" applyNumberFormat="true">
      <alignment vertical="top" horizontal="right"/>
      <protection locked="false"/>
    </xf>
    <xf numFmtId="173" fontId="851" fillId="0" borderId="4" xfId="0" applyBorder="true" applyFont="true" applyNumberFormat="true">
      <alignment horizontal="right" vertical="top"/>
      <protection locked="true"/>
    </xf>
    <xf numFmtId="4" fontId="852" fillId="0" borderId="4" xfId="0" applyBorder="true" applyFont="true" applyNumberFormat="true">
      <alignment horizontal="right" vertical="top"/>
      <protection locked="true"/>
    </xf>
    <xf numFmtId="172" fontId="853" fillId="3" borderId="4" xfId="0" applyFill="true" applyBorder="true" applyFont="true" applyNumberFormat="true">
      <alignment vertical="top" horizontal="right"/>
      <protection locked="false"/>
    </xf>
    <xf numFmtId="171" fontId="854" fillId="0" borderId="4" xfId="0" applyBorder="true" applyFont="true" applyNumberFormat="true">
      <alignment horizontal="right" vertical="top"/>
      <protection locked="true"/>
    </xf>
    <xf numFmtId="171" fontId="855" fillId="0" borderId="4" xfId="0" applyBorder="true" applyFont="true" applyNumberFormat="true">
      <alignment horizontal="right" vertical="top"/>
      <protection locked="true"/>
    </xf>
    <xf numFmtId="171" fontId="856" fillId="0" borderId="4" xfId="0" applyBorder="true" applyFont="true" applyNumberFormat="true">
      <alignment horizontal="right" vertical="top"/>
      <protection locked="true"/>
    </xf>
    <xf numFmtId="4" fontId="857" fillId="0" borderId="4" xfId="0" applyBorder="true" applyFont="true" applyNumberFormat="true">
      <alignment horizontal="right" vertical="top"/>
      <protection locked="true"/>
    </xf>
    <xf numFmtId="0" fontId="858" fillId="0" borderId="0" xfId="0" applyFont="true"/>
    <xf numFmtId="0" fontId="859" fillId="5" borderId="4" xfId="0" applyFill="true" applyBorder="true" applyFont="true">
      <alignment horizontal="left"/>
      <protection locked="true"/>
    </xf>
    <xf numFmtId="0" fontId="860" fillId="5" borderId="4" xfId="0" applyFill="true" applyBorder="true" applyFont="true">
      <alignment horizontal="left"/>
      <protection locked="true"/>
    </xf>
    <xf numFmtId="0" fontId="861" fillId="5" borderId="4" xfId="0" applyFill="true" applyBorder="true" applyFont="true">
      <alignment horizontal="left"/>
      <protection locked="true"/>
    </xf>
    <xf numFmtId="0" fontId="862" fillId="5" borderId="4" xfId="0" applyFill="true" applyBorder="true" applyFont="true">
      <alignment horizontal="left"/>
      <protection locked="true"/>
    </xf>
    <xf numFmtId="0" fontId="863" fillId="5" borderId="4" xfId="0" applyFill="true" applyBorder="true" applyFont="true">
      <alignment horizontal="left"/>
      <protection locked="true"/>
    </xf>
    <xf numFmtId="0" fontId="864" fillId="5" borderId="4" xfId="0" applyFill="true" applyBorder="true" applyFont="true">
      <alignment horizontal="left"/>
      <protection locked="true"/>
    </xf>
    <xf numFmtId="0" fontId="865" fillId="5" borderId="4" xfId="0" applyFill="true" applyBorder="true" applyFont="true">
      <alignment horizontal="left"/>
      <protection locked="true"/>
    </xf>
    <xf numFmtId="0" fontId="866" fillId="5" borderId="4" xfId="0" applyFill="true" applyBorder="true" applyFont="true">
      <alignment horizontal="left"/>
      <protection locked="true"/>
    </xf>
    <xf numFmtId="0" fontId="867" fillId="5" borderId="4" xfId="0" applyFill="true" applyBorder="true" applyFont="true">
      <alignment horizontal="left"/>
      <protection locked="true"/>
    </xf>
    <xf numFmtId="0" fontId="868" fillId="5" borderId="4" xfId="0" applyFill="true" applyBorder="true" applyFont="true">
      <alignment horizontal="left"/>
      <protection locked="true"/>
    </xf>
    <xf numFmtId="0" fontId="869" fillId="5" borderId="4" xfId="0" applyFill="true" applyBorder="true" applyFont="true">
      <alignment horizontal="left"/>
      <protection locked="true"/>
    </xf>
    <xf numFmtId="0" fontId="870" fillId="5" borderId="4" xfId="0" applyFill="true" applyBorder="true" applyFont="true">
      <alignment horizontal="left"/>
      <protection locked="true"/>
    </xf>
    <xf numFmtId="4" fontId="871" fillId="5" borderId="4" xfId="0" applyFill="true" applyBorder="true" applyFont="true" applyNumberFormat="true">
      <alignment horizontal="right"/>
      <protection locked="true"/>
    </xf>
    <xf numFmtId="4" fontId="872" fillId="5" borderId="4" xfId="0" applyFill="true" applyBorder="true" applyFont="true" applyNumberFormat="true">
      <alignment horizontal="right"/>
      <protection locked="true"/>
    </xf>
    <xf numFmtId="4" fontId="873" fillId="5" borderId="4" xfId="0" applyFill="true" applyBorder="true" applyFont="true" applyNumberFormat="true">
      <alignment horizontal="right"/>
      <protection locked="true"/>
    </xf>
    <xf numFmtId="0" fontId="874" fillId="0" borderId="0" xfId="0" applyFont="true"/>
    <xf numFmtId="0" fontId="875" fillId="0" borderId="4" xfId="0" applyBorder="true" applyFont="true">
      <alignment horizontal="left" vertical="top"/>
      <protection locked="true"/>
    </xf>
    <xf numFmtId="0" fontId="876" fillId="0" borderId="4" xfId="0" applyBorder="true" applyFont="true">
      <alignment horizontal="left" vertical="top" wrapText="true"/>
      <protection locked="true"/>
    </xf>
    <xf numFmtId="0" fontId="877" fillId="0" borderId="4" xfId="0" applyBorder="true" applyFont="true">
      <alignment horizontal="center" vertical="top"/>
      <protection locked="true"/>
    </xf>
    <xf numFmtId="170" fontId="878" fillId="0" borderId="4" xfId="0" applyBorder="true" applyFont="true" applyNumberFormat="true">
      <alignment horizontal="right" vertical="top"/>
      <protection locked="true"/>
    </xf>
    <xf numFmtId="171" fontId="879" fillId="0" borderId="4" xfId="0" applyBorder="true" applyFont="true" applyNumberFormat="true">
      <alignment horizontal="right" vertical="top"/>
      <protection locked="true"/>
    </xf>
    <xf numFmtId="171" fontId="880" fillId="0" borderId="4" xfId="0" applyBorder="true" applyFont="true" applyNumberFormat="true">
      <alignment horizontal="right" vertical="top"/>
      <protection locked="true"/>
    </xf>
    <xf numFmtId="171" fontId="881" fillId="0" borderId="4" xfId="0" applyBorder="true" applyFont="true" applyNumberFormat="true">
      <alignment horizontal="right" vertical="top"/>
      <protection locked="true"/>
    </xf>
    <xf numFmtId="172" fontId="882" fillId="3" borderId="4" xfId="0" applyFill="true" applyBorder="true" applyFont="true" applyNumberFormat="true">
      <alignment vertical="top" horizontal="right"/>
      <protection locked="false"/>
    </xf>
    <xf numFmtId="173" fontId="883" fillId="0" borderId="4" xfId="0" applyBorder="true" applyFont="true" applyNumberFormat="true">
      <alignment horizontal="right" vertical="top"/>
      <protection locked="true"/>
    </xf>
    <xf numFmtId="4" fontId="884" fillId="0" borderId="4" xfId="0" applyBorder="true" applyFont="true" applyNumberFormat="true">
      <alignment horizontal="right" vertical="top"/>
      <protection locked="true"/>
    </xf>
    <xf numFmtId="172" fontId="885" fillId="3" borderId="4" xfId="0" applyFill="true" applyBorder="true" applyFont="true" applyNumberFormat="true">
      <alignment vertical="top" horizontal="right"/>
      <protection locked="false"/>
    </xf>
    <xf numFmtId="171" fontId="886" fillId="0" borderId="4" xfId="0" applyBorder="true" applyFont="true" applyNumberFormat="true">
      <alignment horizontal="right" vertical="top"/>
      <protection locked="true"/>
    </xf>
    <xf numFmtId="171" fontId="887" fillId="0" borderId="4" xfId="0" applyBorder="true" applyFont="true" applyNumberFormat="true">
      <alignment horizontal="right" vertical="top"/>
      <protection locked="true"/>
    </xf>
    <xf numFmtId="171" fontId="888" fillId="0" borderId="4" xfId="0" applyBorder="true" applyFont="true" applyNumberFormat="true">
      <alignment horizontal="right" vertical="top"/>
      <protection locked="true"/>
    </xf>
    <xf numFmtId="4" fontId="889" fillId="0" borderId="4" xfId="0" applyBorder="true" applyFont="true" applyNumberFormat="true">
      <alignment horizontal="right" vertical="top"/>
      <protection locked="true"/>
    </xf>
    <xf numFmtId="0" fontId="890" fillId="0" borderId="0" xfId="0" applyFont="true"/>
    <xf numFmtId="0" fontId="891" fillId="0" borderId="4" xfId="0" applyBorder="true" applyFont="true">
      <alignment horizontal="left" vertical="top"/>
      <protection locked="true"/>
    </xf>
    <xf numFmtId="0" fontId="892" fillId="0" borderId="4" xfId="0" applyBorder="true" applyFont="true">
      <alignment horizontal="left" vertical="top" wrapText="true"/>
      <protection locked="true"/>
    </xf>
    <xf numFmtId="0" fontId="893" fillId="0" borderId="4" xfId="0" applyBorder="true" applyFont="true">
      <alignment horizontal="center" vertical="top"/>
      <protection locked="true"/>
    </xf>
    <xf numFmtId="170" fontId="894" fillId="0" borderId="4" xfId="0" applyBorder="true" applyFont="true" applyNumberFormat="true">
      <alignment horizontal="right" vertical="top"/>
      <protection locked="true"/>
    </xf>
    <xf numFmtId="171" fontId="895" fillId="0" borderId="4" xfId="0" applyBorder="true" applyFont="true" applyNumberFormat="true">
      <alignment horizontal="right" vertical="top"/>
      <protection locked="true"/>
    </xf>
    <xf numFmtId="171" fontId="896" fillId="0" borderId="4" xfId="0" applyBorder="true" applyFont="true" applyNumberFormat="true">
      <alignment horizontal="right" vertical="top"/>
      <protection locked="true"/>
    </xf>
    <xf numFmtId="171" fontId="897" fillId="0" borderId="4" xfId="0" applyBorder="true" applyFont="true" applyNumberFormat="true">
      <alignment horizontal="right" vertical="top"/>
      <protection locked="true"/>
    </xf>
    <xf numFmtId="172" fontId="898" fillId="3" borderId="4" xfId="0" applyFill="true" applyBorder="true" applyFont="true" applyNumberFormat="true">
      <alignment vertical="top" horizontal="right"/>
      <protection locked="false"/>
    </xf>
    <xf numFmtId="173" fontId="899" fillId="0" borderId="4" xfId="0" applyBorder="true" applyFont="true" applyNumberFormat="true">
      <alignment horizontal="right" vertical="top"/>
      <protection locked="true"/>
    </xf>
    <xf numFmtId="4" fontId="900" fillId="0" borderId="4" xfId="0" applyBorder="true" applyFont="true" applyNumberFormat="true">
      <alignment horizontal="right" vertical="top"/>
      <protection locked="true"/>
    </xf>
    <xf numFmtId="172" fontId="901" fillId="3" borderId="4" xfId="0" applyFill="true" applyBorder="true" applyFont="true" applyNumberFormat="true">
      <alignment vertical="top" horizontal="right"/>
      <protection locked="false"/>
    </xf>
    <xf numFmtId="171" fontId="902" fillId="0" borderId="4" xfId="0" applyBorder="true" applyFont="true" applyNumberFormat="true">
      <alignment horizontal="right" vertical="top"/>
      <protection locked="true"/>
    </xf>
    <xf numFmtId="171" fontId="903" fillId="0" borderId="4" xfId="0" applyBorder="true" applyFont="true" applyNumberFormat="true">
      <alignment horizontal="right" vertical="top"/>
      <protection locked="true"/>
    </xf>
    <xf numFmtId="171" fontId="904" fillId="0" borderId="4" xfId="0" applyBorder="true" applyFont="true" applyNumberFormat="true">
      <alignment horizontal="right" vertical="top"/>
      <protection locked="true"/>
    </xf>
    <xf numFmtId="4" fontId="905" fillId="0" borderId="4" xfId="0" applyBorder="true" applyFont="true" applyNumberFormat="true">
      <alignment horizontal="right" vertical="top"/>
      <protection locked="true"/>
    </xf>
    <xf numFmtId="0" fontId="906" fillId="0" borderId="0" xfId="0" applyFont="true"/>
    <xf numFmtId="0" fontId="907" fillId="0" borderId="4" xfId="0" applyBorder="true" applyFont="true">
      <alignment horizontal="left" vertical="top"/>
      <protection locked="true"/>
    </xf>
    <xf numFmtId="0" fontId="908" fillId="0" borderId="4" xfId="0" applyBorder="true" applyFont="true">
      <alignment horizontal="left" vertical="top" wrapText="true"/>
      <protection locked="true"/>
    </xf>
    <xf numFmtId="0" fontId="909" fillId="0" borderId="4" xfId="0" applyBorder="true" applyFont="true">
      <alignment horizontal="center" vertical="top"/>
      <protection locked="true"/>
    </xf>
    <xf numFmtId="170" fontId="910" fillId="0" borderId="4" xfId="0" applyBorder="true" applyFont="true" applyNumberFormat="true">
      <alignment horizontal="right" vertical="top"/>
      <protection locked="true"/>
    </xf>
    <xf numFmtId="171" fontId="911" fillId="0" borderId="4" xfId="0" applyBorder="true" applyFont="true" applyNumberFormat="true">
      <alignment horizontal="right" vertical="top"/>
      <protection locked="true"/>
    </xf>
    <xf numFmtId="171" fontId="912" fillId="0" borderId="4" xfId="0" applyBorder="true" applyFont="true" applyNumberFormat="true">
      <alignment horizontal="right" vertical="top"/>
      <protection locked="true"/>
    </xf>
    <xf numFmtId="171" fontId="913" fillId="0" borderId="4" xfId="0" applyBorder="true" applyFont="true" applyNumberFormat="true">
      <alignment horizontal="right" vertical="top"/>
      <protection locked="true"/>
    </xf>
    <xf numFmtId="172" fontId="914" fillId="3" borderId="4" xfId="0" applyFill="true" applyBorder="true" applyFont="true" applyNumberFormat="true">
      <alignment vertical="top" horizontal="right"/>
      <protection locked="false"/>
    </xf>
    <xf numFmtId="173" fontId="915" fillId="0" borderId="4" xfId="0" applyBorder="true" applyFont="true" applyNumberFormat="true">
      <alignment horizontal="right" vertical="top"/>
      <protection locked="true"/>
    </xf>
    <xf numFmtId="4" fontId="916" fillId="0" borderId="4" xfId="0" applyBorder="true" applyFont="true" applyNumberFormat="true">
      <alignment horizontal="right" vertical="top"/>
      <protection locked="true"/>
    </xf>
    <xf numFmtId="172" fontId="917" fillId="3" borderId="4" xfId="0" applyFill="true" applyBorder="true" applyFont="true" applyNumberFormat="true">
      <alignment vertical="top" horizontal="right"/>
      <protection locked="false"/>
    </xf>
    <xf numFmtId="171" fontId="918" fillId="0" borderId="4" xfId="0" applyBorder="true" applyFont="true" applyNumberFormat="true">
      <alignment horizontal="right" vertical="top"/>
      <protection locked="true"/>
    </xf>
    <xf numFmtId="171" fontId="919" fillId="0" borderId="4" xfId="0" applyBorder="true" applyFont="true" applyNumberFormat="true">
      <alignment horizontal="right" vertical="top"/>
      <protection locked="true"/>
    </xf>
    <xf numFmtId="171" fontId="920" fillId="0" borderId="4" xfId="0" applyBorder="true" applyFont="true" applyNumberFormat="true">
      <alignment horizontal="right" vertical="top"/>
      <protection locked="true"/>
    </xf>
    <xf numFmtId="4" fontId="921" fillId="0" borderId="4" xfId="0" applyBorder="true" applyFont="true" applyNumberFormat="true">
      <alignment horizontal="right" vertical="top"/>
      <protection locked="true"/>
    </xf>
    <xf numFmtId="0" fontId="922" fillId="0" borderId="0" xfId="0" applyFont="true"/>
    <xf numFmtId="0" fontId="923" fillId="0" borderId="4" xfId="0" applyBorder="true" applyFont="true">
      <alignment horizontal="left" vertical="top"/>
      <protection locked="true"/>
    </xf>
    <xf numFmtId="0" fontId="924" fillId="0" borderId="4" xfId="0" applyBorder="true" applyFont="true">
      <alignment horizontal="left" vertical="top" wrapText="true"/>
      <protection locked="true"/>
    </xf>
    <xf numFmtId="0" fontId="925" fillId="0" borderId="4" xfId="0" applyBorder="true" applyFont="true">
      <alignment horizontal="center" vertical="top"/>
      <protection locked="true"/>
    </xf>
    <xf numFmtId="170" fontId="926" fillId="0" borderId="4" xfId="0" applyBorder="true" applyFont="true" applyNumberFormat="true">
      <alignment horizontal="right" vertical="top"/>
      <protection locked="true"/>
    </xf>
    <xf numFmtId="171" fontId="927" fillId="0" borderId="4" xfId="0" applyBorder="true" applyFont="true" applyNumberFormat="true">
      <alignment horizontal="right" vertical="top"/>
      <protection locked="true"/>
    </xf>
    <xf numFmtId="171" fontId="928" fillId="0" borderId="4" xfId="0" applyBorder="true" applyFont="true" applyNumberFormat="true">
      <alignment horizontal="right" vertical="top"/>
      <protection locked="true"/>
    </xf>
    <xf numFmtId="171" fontId="929" fillId="0" borderId="4" xfId="0" applyBorder="true" applyFont="true" applyNumberFormat="true">
      <alignment horizontal="right" vertical="top"/>
      <protection locked="true"/>
    </xf>
    <xf numFmtId="172" fontId="930" fillId="3" borderId="4" xfId="0" applyFill="true" applyBorder="true" applyFont="true" applyNumberFormat="true">
      <alignment vertical="top" horizontal="right"/>
      <protection locked="false"/>
    </xf>
    <xf numFmtId="173" fontId="931" fillId="0" borderId="4" xfId="0" applyBorder="true" applyFont="true" applyNumberFormat="true">
      <alignment horizontal="right" vertical="top"/>
      <protection locked="true"/>
    </xf>
    <xf numFmtId="4" fontId="932" fillId="0" borderId="4" xfId="0" applyBorder="true" applyFont="true" applyNumberFormat="true">
      <alignment horizontal="right" vertical="top"/>
      <protection locked="true"/>
    </xf>
    <xf numFmtId="172" fontId="933" fillId="3" borderId="4" xfId="0" applyFill="true" applyBorder="true" applyFont="true" applyNumberFormat="true">
      <alignment vertical="top" horizontal="right"/>
      <protection locked="false"/>
    </xf>
    <xf numFmtId="171" fontId="934" fillId="0" borderId="4" xfId="0" applyBorder="true" applyFont="true" applyNumberFormat="true">
      <alignment horizontal="right" vertical="top"/>
      <protection locked="true"/>
    </xf>
    <xf numFmtId="171" fontId="935" fillId="0" borderId="4" xfId="0" applyBorder="true" applyFont="true" applyNumberFormat="true">
      <alignment horizontal="right" vertical="top"/>
      <protection locked="true"/>
    </xf>
    <xf numFmtId="171" fontId="936" fillId="0" borderId="4" xfId="0" applyBorder="true" applyFont="true" applyNumberFormat="true">
      <alignment horizontal="right" vertical="top"/>
      <protection locked="true"/>
    </xf>
    <xf numFmtId="4" fontId="937" fillId="0" borderId="4" xfId="0" applyBorder="true" applyFont="true" applyNumberFormat="true">
      <alignment horizontal="right" vertical="top"/>
      <protection locked="true"/>
    </xf>
    <xf numFmtId="0" fontId="938" fillId="0" borderId="0" xfId="0" applyFont="true"/>
    <xf numFmtId="0" fontId="939" fillId="5" borderId="4" xfId="0" applyFill="true" applyBorder="true" applyFont="true">
      <alignment horizontal="left"/>
      <protection locked="true"/>
    </xf>
    <xf numFmtId="0" fontId="940" fillId="5" borderId="4" xfId="0" applyFill="true" applyBorder="true" applyFont="true">
      <alignment horizontal="left"/>
      <protection locked="true"/>
    </xf>
    <xf numFmtId="0" fontId="941" fillId="5" borderId="4" xfId="0" applyFill="true" applyBorder="true" applyFont="true">
      <alignment horizontal="left"/>
      <protection locked="true"/>
    </xf>
    <xf numFmtId="0" fontId="942" fillId="5" borderId="4" xfId="0" applyFill="true" applyBorder="true" applyFont="true">
      <alignment horizontal="left"/>
      <protection locked="true"/>
    </xf>
    <xf numFmtId="0" fontId="943" fillId="5" borderId="4" xfId="0" applyFill="true" applyBorder="true" applyFont="true">
      <alignment horizontal="left"/>
      <protection locked="true"/>
    </xf>
    <xf numFmtId="0" fontId="944" fillId="5" borderId="4" xfId="0" applyFill="true" applyBorder="true" applyFont="true">
      <alignment horizontal="left"/>
      <protection locked="true"/>
    </xf>
    <xf numFmtId="0" fontId="945" fillId="5" borderId="4" xfId="0" applyFill="true" applyBorder="true" applyFont="true">
      <alignment horizontal="left"/>
      <protection locked="true"/>
    </xf>
    <xf numFmtId="0" fontId="946" fillId="5" borderId="4" xfId="0" applyFill="true" applyBorder="true" applyFont="true">
      <alignment horizontal="left"/>
      <protection locked="true"/>
    </xf>
    <xf numFmtId="0" fontId="947" fillId="5" borderId="4" xfId="0" applyFill="true" applyBorder="true" applyFont="true">
      <alignment horizontal="left"/>
      <protection locked="true"/>
    </xf>
    <xf numFmtId="0" fontId="948" fillId="5" borderId="4" xfId="0" applyFill="true" applyBorder="true" applyFont="true">
      <alignment horizontal="left"/>
      <protection locked="true"/>
    </xf>
    <xf numFmtId="0" fontId="949" fillId="5" borderId="4" xfId="0" applyFill="true" applyBorder="true" applyFont="true">
      <alignment horizontal="left"/>
      <protection locked="true"/>
    </xf>
    <xf numFmtId="0" fontId="950" fillId="5" borderId="4" xfId="0" applyFill="true" applyBorder="true" applyFont="true">
      <alignment horizontal="left"/>
      <protection locked="true"/>
    </xf>
    <xf numFmtId="4" fontId="951" fillId="5" borderId="4" xfId="0" applyFill="true" applyBorder="true" applyFont="true" applyNumberFormat="true">
      <alignment horizontal="right"/>
      <protection locked="true"/>
    </xf>
    <xf numFmtId="4" fontId="952" fillId="5" borderId="4" xfId="0" applyFill="true" applyBorder="true" applyFont="true" applyNumberFormat="true">
      <alignment horizontal="right"/>
      <protection locked="true"/>
    </xf>
    <xf numFmtId="4" fontId="953" fillId="5" borderId="4" xfId="0" applyFill="true" applyBorder="true" applyFont="true" applyNumberFormat="true">
      <alignment horizontal="right"/>
      <protection locked="true"/>
    </xf>
    <xf numFmtId="0" fontId="954" fillId="0" borderId="0" xfId="0" applyFont="true"/>
    <xf numFmtId="0" fontId="955" fillId="5" borderId="4" xfId="0" applyFill="true" applyBorder="true" applyFont="true">
      <alignment horizontal="left"/>
      <protection locked="true"/>
    </xf>
    <xf numFmtId="0" fontId="956" fillId="5" borderId="4" xfId="0" applyFill="true" applyBorder="true" applyFont="true">
      <alignment horizontal="left"/>
      <protection locked="true"/>
    </xf>
    <xf numFmtId="0" fontId="957" fillId="5" borderId="4" xfId="0" applyFill="true" applyBorder="true" applyFont="true">
      <alignment horizontal="left"/>
      <protection locked="true"/>
    </xf>
    <xf numFmtId="0" fontId="958" fillId="5" borderId="4" xfId="0" applyFill="true" applyBorder="true" applyFont="true">
      <alignment horizontal="left"/>
      <protection locked="true"/>
    </xf>
    <xf numFmtId="0" fontId="959" fillId="5" borderId="4" xfId="0" applyFill="true" applyBorder="true" applyFont="true">
      <alignment horizontal="left"/>
      <protection locked="true"/>
    </xf>
    <xf numFmtId="0" fontId="960" fillId="5" borderId="4" xfId="0" applyFill="true" applyBorder="true" applyFont="true">
      <alignment horizontal="left"/>
      <protection locked="true"/>
    </xf>
    <xf numFmtId="0" fontId="961" fillId="5" borderId="4" xfId="0" applyFill="true" applyBorder="true" applyFont="true">
      <alignment horizontal="left"/>
      <protection locked="true"/>
    </xf>
    <xf numFmtId="0" fontId="962" fillId="5" borderId="4" xfId="0" applyFill="true" applyBorder="true" applyFont="true">
      <alignment horizontal="left"/>
      <protection locked="true"/>
    </xf>
    <xf numFmtId="0" fontId="963" fillId="5" borderId="4" xfId="0" applyFill="true" applyBorder="true" applyFont="true">
      <alignment horizontal="left"/>
      <protection locked="true"/>
    </xf>
    <xf numFmtId="0" fontId="964" fillId="5" borderId="4" xfId="0" applyFill="true" applyBorder="true" applyFont="true">
      <alignment horizontal="left"/>
      <protection locked="true"/>
    </xf>
    <xf numFmtId="0" fontId="965" fillId="5" borderId="4" xfId="0" applyFill="true" applyBorder="true" applyFont="true">
      <alignment horizontal="left"/>
      <protection locked="true"/>
    </xf>
    <xf numFmtId="0" fontId="966" fillId="5" borderId="4" xfId="0" applyFill="true" applyBorder="true" applyFont="true">
      <alignment horizontal="left"/>
      <protection locked="true"/>
    </xf>
    <xf numFmtId="4" fontId="967" fillId="5" borderId="4" xfId="0" applyFill="true" applyBorder="true" applyFont="true" applyNumberFormat="true">
      <alignment horizontal="right"/>
      <protection locked="true"/>
    </xf>
    <xf numFmtId="4" fontId="968" fillId="5" borderId="4" xfId="0" applyFill="true" applyBorder="true" applyFont="true" applyNumberFormat="true">
      <alignment horizontal="right"/>
      <protection locked="true"/>
    </xf>
    <xf numFmtId="4" fontId="969" fillId="5" borderId="4" xfId="0" applyFill="true" applyBorder="true" applyFont="true" applyNumberFormat="true">
      <alignment horizontal="right"/>
      <protection locked="true"/>
    </xf>
    <xf numFmtId="0" fontId="970" fillId="0" borderId="0" xfId="0" applyFont="true"/>
    <xf numFmtId="0" fontId="971" fillId="0" borderId="4" xfId="0" applyBorder="true" applyFont="true">
      <alignment horizontal="left" vertical="top"/>
      <protection locked="true"/>
    </xf>
    <xf numFmtId="0" fontId="972" fillId="0" borderId="4" xfId="0" applyBorder="true" applyFont="true">
      <alignment horizontal="left" vertical="top" wrapText="true"/>
      <protection locked="true"/>
    </xf>
    <xf numFmtId="0" fontId="973" fillId="0" borderId="4" xfId="0" applyBorder="true" applyFont="true">
      <alignment horizontal="center" vertical="top"/>
      <protection locked="true"/>
    </xf>
    <xf numFmtId="170" fontId="974" fillId="0" borderId="4" xfId="0" applyBorder="true" applyFont="true" applyNumberFormat="true">
      <alignment horizontal="right" vertical="top"/>
      <protection locked="true"/>
    </xf>
    <xf numFmtId="171" fontId="975" fillId="0" borderId="4" xfId="0" applyBorder="true" applyFont="true" applyNumberFormat="true">
      <alignment horizontal="right" vertical="top"/>
      <protection locked="true"/>
    </xf>
    <xf numFmtId="171" fontId="976" fillId="0" borderId="4" xfId="0" applyBorder="true" applyFont="true" applyNumberFormat="true">
      <alignment horizontal="right" vertical="top"/>
      <protection locked="true"/>
    </xf>
    <xf numFmtId="171" fontId="977" fillId="0" borderId="4" xfId="0" applyBorder="true" applyFont="true" applyNumberFormat="true">
      <alignment horizontal="right" vertical="top"/>
      <protection locked="true"/>
    </xf>
    <xf numFmtId="172" fontId="978" fillId="3" borderId="4" xfId="0" applyFill="true" applyBorder="true" applyFont="true" applyNumberFormat="true">
      <alignment vertical="top" horizontal="right"/>
      <protection locked="false"/>
    </xf>
    <xf numFmtId="173" fontId="979" fillId="0" borderId="4" xfId="0" applyBorder="true" applyFont="true" applyNumberFormat="true">
      <alignment horizontal="right" vertical="top"/>
      <protection locked="true"/>
    </xf>
    <xf numFmtId="4" fontId="980" fillId="0" borderId="4" xfId="0" applyBorder="true" applyFont="true" applyNumberFormat="true">
      <alignment horizontal="right" vertical="top"/>
      <protection locked="true"/>
    </xf>
    <xf numFmtId="172" fontId="981" fillId="3" borderId="4" xfId="0" applyFill="true" applyBorder="true" applyFont="true" applyNumberFormat="true">
      <alignment vertical="top" horizontal="right"/>
      <protection locked="false"/>
    </xf>
    <xf numFmtId="171" fontId="982" fillId="0" borderId="4" xfId="0" applyBorder="true" applyFont="true" applyNumberFormat="true">
      <alignment horizontal="right" vertical="top"/>
      <protection locked="true"/>
    </xf>
    <xf numFmtId="171" fontId="983" fillId="0" borderId="4" xfId="0" applyBorder="true" applyFont="true" applyNumberFormat="true">
      <alignment horizontal="right" vertical="top"/>
      <protection locked="true"/>
    </xf>
    <xf numFmtId="171" fontId="984" fillId="0" borderId="4" xfId="0" applyBorder="true" applyFont="true" applyNumberFormat="true">
      <alignment horizontal="right" vertical="top"/>
      <protection locked="true"/>
    </xf>
    <xf numFmtId="4" fontId="985" fillId="0" borderId="4" xfId="0" applyBorder="true" applyFont="true" applyNumberFormat="true">
      <alignment horizontal="right" vertical="top"/>
      <protection locked="true"/>
    </xf>
    <xf numFmtId="0" fontId="986" fillId="0" borderId="0" xfId="0" applyFont="true"/>
    <xf numFmtId="0" fontId="987" fillId="0" borderId="4" xfId="0" applyBorder="true" applyFont="true">
      <alignment horizontal="left" vertical="top"/>
      <protection locked="true"/>
    </xf>
    <xf numFmtId="0" fontId="988" fillId="0" borderId="4" xfId="0" applyBorder="true" applyFont="true">
      <alignment horizontal="left" vertical="top" wrapText="true"/>
      <protection locked="true"/>
    </xf>
    <xf numFmtId="0" fontId="989" fillId="0" borderId="4" xfId="0" applyBorder="true" applyFont="true">
      <alignment horizontal="center" vertical="top"/>
      <protection locked="true"/>
    </xf>
    <xf numFmtId="170" fontId="990" fillId="0" borderId="4" xfId="0" applyBorder="true" applyFont="true" applyNumberFormat="true">
      <alignment horizontal="right" vertical="top"/>
      <protection locked="true"/>
    </xf>
    <xf numFmtId="171" fontId="991" fillId="0" borderId="4" xfId="0" applyBorder="true" applyFont="true" applyNumberFormat="true">
      <alignment horizontal="right" vertical="top"/>
      <protection locked="true"/>
    </xf>
    <xf numFmtId="171" fontId="992" fillId="0" borderId="4" xfId="0" applyBorder="true" applyFont="true" applyNumberFormat="true">
      <alignment horizontal="right" vertical="top"/>
      <protection locked="true"/>
    </xf>
    <xf numFmtId="171" fontId="993" fillId="0" borderId="4" xfId="0" applyBorder="true" applyFont="true" applyNumberFormat="true">
      <alignment horizontal="right" vertical="top"/>
      <protection locked="true"/>
    </xf>
    <xf numFmtId="172" fontId="994" fillId="3" borderId="4" xfId="0" applyFill="true" applyBorder="true" applyFont="true" applyNumberFormat="true">
      <alignment vertical="top" horizontal="right"/>
      <protection locked="false"/>
    </xf>
    <xf numFmtId="173" fontId="995" fillId="0" borderId="4" xfId="0" applyBorder="true" applyFont="true" applyNumberFormat="true">
      <alignment horizontal="right" vertical="top"/>
      <protection locked="true"/>
    </xf>
    <xf numFmtId="4" fontId="996" fillId="0" borderId="4" xfId="0" applyBorder="true" applyFont="true" applyNumberFormat="true">
      <alignment horizontal="right" vertical="top"/>
      <protection locked="true"/>
    </xf>
    <xf numFmtId="172" fontId="997" fillId="3" borderId="4" xfId="0" applyFill="true" applyBorder="true" applyFont="true" applyNumberFormat="true">
      <alignment vertical="top" horizontal="right"/>
      <protection locked="false"/>
    </xf>
    <xf numFmtId="171" fontId="998" fillId="0" borderId="4" xfId="0" applyBorder="true" applyFont="true" applyNumberFormat="true">
      <alignment horizontal="right" vertical="top"/>
      <protection locked="true"/>
    </xf>
    <xf numFmtId="171" fontId="999" fillId="0" borderId="4" xfId="0" applyBorder="true" applyFont="true" applyNumberFormat="true">
      <alignment horizontal="right" vertical="top"/>
      <protection locked="true"/>
    </xf>
    <xf numFmtId="171" fontId="1000" fillId="0" borderId="4" xfId="0" applyBorder="true" applyFont="true" applyNumberFormat="true">
      <alignment horizontal="right" vertical="top"/>
      <protection locked="true"/>
    </xf>
    <xf numFmtId="4" fontId="1001" fillId="0" borderId="4" xfId="0" applyBorder="true" applyFont="true" applyNumberFormat="true">
      <alignment horizontal="right" vertical="top"/>
      <protection locked="true"/>
    </xf>
    <xf numFmtId="0" fontId="1002" fillId="0" borderId="0" xfId="0" applyFont="true"/>
    <xf numFmtId="0" fontId="1003" fillId="0" borderId="4" xfId="0" applyBorder="true" applyFont="true">
      <alignment horizontal="left" vertical="top"/>
      <protection locked="true"/>
    </xf>
    <xf numFmtId="0" fontId="1004" fillId="0" borderId="4" xfId="0" applyBorder="true" applyFont="true">
      <alignment horizontal="left" vertical="top" wrapText="true"/>
      <protection locked="true"/>
    </xf>
    <xf numFmtId="0" fontId="1005" fillId="0" borderId="4" xfId="0" applyBorder="true" applyFont="true">
      <alignment horizontal="center" vertical="top"/>
      <protection locked="true"/>
    </xf>
    <xf numFmtId="170" fontId="1006" fillId="0" borderId="4" xfId="0" applyBorder="true" applyFont="true" applyNumberFormat="true">
      <alignment horizontal="right" vertical="top"/>
      <protection locked="true"/>
    </xf>
    <xf numFmtId="171" fontId="1007" fillId="0" borderId="4" xfId="0" applyBorder="true" applyFont="true" applyNumberFormat="true">
      <alignment horizontal="right" vertical="top"/>
      <protection locked="true"/>
    </xf>
    <xf numFmtId="171" fontId="1008" fillId="0" borderId="4" xfId="0" applyBorder="true" applyFont="true" applyNumberFormat="true">
      <alignment horizontal="right" vertical="top"/>
      <protection locked="true"/>
    </xf>
    <xf numFmtId="171" fontId="1009" fillId="0" borderId="4" xfId="0" applyBorder="true" applyFont="true" applyNumberFormat="true">
      <alignment horizontal="right" vertical="top"/>
      <protection locked="true"/>
    </xf>
    <xf numFmtId="172" fontId="1010" fillId="3" borderId="4" xfId="0" applyFill="true" applyBorder="true" applyFont="true" applyNumberFormat="true">
      <alignment vertical="top" horizontal="right"/>
      <protection locked="false"/>
    </xf>
    <xf numFmtId="173" fontId="1011" fillId="0" borderId="4" xfId="0" applyBorder="true" applyFont="true" applyNumberFormat="true">
      <alignment horizontal="right" vertical="top"/>
      <protection locked="true"/>
    </xf>
    <xf numFmtId="4" fontId="1012" fillId="0" borderId="4" xfId="0" applyBorder="true" applyFont="true" applyNumberFormat="true">
      <alignment horizontal="right" vertical="top"/>
      <protection locked="true"/>
    </xf>
    <xf numFmtId="172" fontId="1013" fillId="3" borderId="4" xfId="0" applyFill="true" applyBorder="true" applyFont="true" applyNumberFormat="true">
      <alignment vertical="top" horizontal="right"/>
      <protection locked="false"/>
    </xf>
    <xf numFmtId="171" fontId="1014" fillId="0" borderId="4" xfId="0" applyBorder="true" applyFont="true" applyNumberFormat="true">
      <alignment horizontal="right" vertical="top"/>
      <protection locked="true"/>
    </xf>
    <xf numFmtId="171" fontId="1015" fillId="0" borderId="4" xfId="0" applyBorder="true" applyFont="true" applyNumberFormat="true">
      <alignment horizontal="right" vertical="top"/>
      <protection locked="true"/>
    </xf>
    <xf numFmtId="171" fontId="1016" fillId="0" borderId="4" xfId="0" applyBorder="true" applyFont="true" applyNumberFormat="true">
      <alignment horizontal="right" vertical="top"/>
      <protection locked="true"/>
    </xf>
    <xf numFmtId="4" fontId="1017" fillId="0" borderId="4" xfId="0" applyBorder="true" applyFont="true" applyNumberFormat="true">
      <alignment horizontal="right" vertical="top"/>
      <protection locked="true"/>
    </xf>
    <xf numFmtId="0" fontId="1018" fillId="0" borderId="0" xfId="0" applyFont="true"/>
    <xf numFmtId="0" fontId="1019" fillId="0" borderId="4" xfId="0" applyBorder="true" applyFont="true">
      <alignment horizontal="left" vertical="top"/>
      <protection locked="true"/>
    </xf>
    <xf numFmtId="0" fontId="1020" fillId="0" borderId="4" xfId="0" applyBorder="true" applyFont="true">
      <alignment horizontal="left" vertical="top" wrapText="true"/>
      <protection locked="true"/>
    </xf>
    <xf numFmtId="0" fontId="1021" fillId="0" borderId="4" xfId="0" applyBorder="true" applyFont="true">
      <alignment horizontal="center" vertical="top"/>
      <protection locked="true"/>
    </xf>
    <xf numFmtId="170" fontId="1022" fillId="0" borderId="4" xfId="0" applyBorder="true" applyFont="true" applyNumberFormat="true">
      <alignment horizontal="right" vertical="top"/>
      <protection locked="true"/>
    </xf>
    <xf numFmtId="171" fontId="1023" fillId="0" borderId="4" xfId="0" applyBorder="true" applyFont="true" applyNumberFormat="true">
      <alignment horizontal="right" vertical="top"/>
      <protection locked="true"/>
    </xf>
    <xf numFmtId="171" fontId="1024" fillId="0" borderId="4" xfId="0" applyBorder="true" applyFont="true" applyNumberFormat="true">
      <alignment horizontal="right" vertical="top"/>
      <protection locked="true"/>
    </xf>
    <xf numFmtId="171" fontId="1025" fillId="0" borderId="4" xfId="0" applyBorder="true" applyFont="true" applyNumberFormat="true">
      <alignment horizontal="right" vertical="top"/>
      <protection locked="true"/>
    </xf>
    <xf numFmtId="172" fontId="1026" fillId="3" borderId="4" xfId="0" applyFill="true" applyBorder="true" applyFont="true" applyNumberFormat="true">
      <alignment vertical="top" horizontal="right"/>
      <protection locked="false"/>
    </xf>
    <xf numFmtId="173" fontId="1027" fillId="0" borderId="4" xfId="0" applyBorder="true" applyFont="true" applyNumberFormat="true">
      <alignment horizontal="right" vertical="top"/>
      <protection locked="true"/>
    </xf>
    <xf numFmtId="4" fontId="1028" fillId="0" borderId="4" xfId="0" applyBorder="true" applyFont="true" applyNumberFormat="true">
      <alignment horizontal="right" vertical="top"/>
      <protection locked="true"/>
    </xf>
    <xf numFmtId="172" fontId="1029" fillId="3" borderId="4" xfId="0" applyFill="true" applyBorder="true" applyFont="true" applyNumberFormat="true">
      <alignment vertical="top" horizontal="right"/>
      <protection locked="false"/>
    </xf>
    <xf numFmtId="171" fontId="1030" fillId="0" borderId="4" xfId="0" applyBorder="true" applyFont="true" applyNumberFormat="true">
      <alignment horizontal="right" vertical="top"/>
      <protection locked="true"/>
    </xf>
    <xf numFmtId="171" fontId="1031" fillId="0" borderId="4" xfId="0" applyBorder="true" applyFont="true" applyNumberFormat="true">
      <alignment horizontal="right" vertical="top"/>
      <protection locked="true"/>
    </xf>
    <xf numFmtId="171" fontId="1032" fillId="0" borderId="4" xfId="0" applyBorder="true" applyFont="true" applyNumberFormat="true">
      <alignment horizontal="right" vertical="top"/>
      <protection locked="true"/>
    </xf>
    <xf numFmtId="4" fontId="1033" fillId="0" borderId="4" xfId="0" applyBorder="true" applyFont="true" applyNumberFormat="true">
      <alignment horizontal="right" vertical="top"/>
      <protection locked="true"/>
    </xf>
    <xf numFmtId="0" fontId="1034" fillId="0" borderId="0" xfId="0" applyFont="true"/>
    <xf numFmtId="0" fontId="1035" fillId="0" borderId="4" xfId="0" applyBorder="true" applyFont="true">
      <alignment horizontal="left" vertical="top"/>
      <protection locked="true"/>
    </xf>
    <xf numFmtId="0" fontId="1036" fillId="0" borderId="4" xfId="0" applyBorder="true" applyFont="true">
      <alignment horizontal="left" vertical="top" wrapText="true"/>
      <protection locked="true"/>
    </xf>
    <xf numFmtId="0" fontId="1037" fillId="0" borderId="4" xfId="0" applyBorder="true" applyFont="true">
      <alignment horizontal="center" vertical="top"/>
      <protection locked="true"/>
    </xf>
    <xf numFmtId="170" fontId="1038" fillId="0" borderId="4" xfId="0" applyBorder="true" applyFont="true" applyNumberFormat="true">
      <alignment horizontal="right" vertical="top"/>
      <protection locked="true"/>
    </xf>
    <xf numFmtId="171" fontId="1039" fillId="0" borderId="4" xfId="0" applyBorder="true" applyFont="true" applyNumberFormat="true">
      <alignment horizontal="right" vertical="top"/>
      <protection locked="true"/>
    </xf>
    <xf numFmtId="171" fontId="1040" fillId="0" borderId="4" xfId="0" applyBorder="true" applyFont="true" applyNumberFormat="true">
      <alignment horizontal="right" vertical="top"/>
      <protection locked="true"/>
    </xf>
    <xf numFmtId="171" fontId="1041" fillId="0" borderId="4" xfId="0" applyBorder="true" applyFont="true" applyNumberFormat="true">
      <alignment horizontal="right" vertical="top"/>
      <protection locked="true"/>
    </xf>
    <xf numFmtId="172" fontId="1042" fillId="3" borderId="4" xfId="0" applyFill="true" applyBorder="true" applyFont="true" applyNumberFormat="true">
      <alignment vertical="top" horizontal="right"/>
      <protection locked="false"/>
    </xf>
    <xf numFmtId="173" fontId="1043" fillId="0" borderId="4" xfId="0" applyBorder="true" applyFont="true" applyNumberFormat="true">
      <alignment horizontal="right" vertical="top"/>
      <protection locked="true"/>
    </xf>
    <xf numFmtId="4" fontId="1044" fillId="0" borderId="4" xfId="0" applyBorder="true" applyFont="true" applyNumberFormat="true">
      <alignment horizontal="right" vertical="top"/>
      <protection locked="true"/>
    </xf>
    <xf numFmtId="172" fontId="1045" fillId="3" borderId="4" xfId="0" applyFill="true" applyBorder="true" applyFont="true" applyNumberFormat="true">
      <alignment vertical="top" horizontal="right"/>
      <protection locked="false"/>
    </xf>
    <xf numFmtId="171" fontId="1046" fillId="0" borderId="4" xfId="0" applyBorder="true" applyFont="true" applyNumberFormat="true">
      <alignment horizontal="right" vertical="top"/>
      <protection locked="true"/>
    </xf>
    <xf numFmtId="171" fontId="1047" fillId="0" borderId="4" xfId="0" applyBorder="true" applyFont="true" applyNumberFormat="true">
      <alignment horizontal="right" vertical="top"/>
      <protection locked="true"/>
    </xf>
    <xf numFmtId="171" fontId="1048" fillId="0" borderId="4" xfId="0" applyBorder="true" applyFont="true" applyNumberFormat="true">
      <alignment horizontal="right" vertical="top"/>
      <protection locked="true"/>
    </xf>
    <xf numFmtId="4" fontId="1049" fillId="0" borderId="4" xfId="0" applyBorder="true" applyFont="true" applyNumberFormat="true">
      <alignment horizontal="right" vertical="top"/>
      <protection locked="true"/>
    </xf>
    <xf numFmtId="0" fontId="1050" fillId="0" borderId="0" xfId="0" applyFont="true"/>
    <xf numFmtId="0" fontId="1051" fillId="0" borderId="4" xfId="0" applyBorder="true" applyFont="true">
      <alignment horizontal="left" vertical="top"/>
      <protection locked="true"/>
    </xf>
    <xf numFmtId="0" fontId="1052" fillId="0" borderId="4" xfId="0" applyBorder="true" applyFont="true">
      <alignment horizontal="left" vertical="top" wrapText="true"/>
      <protection locked="true"/>
    </xf>
    <xf numFmtId="0" fontId="1053" fillId="0" borderId="4" xfId="0" applyBorder="true" applyFont="true">
      <alignment horizontal="center" vertical="top"/>
      <protection locked="true"/>
    </xf>
    <xf numFmtId="170" fontId="1054" fillId="0" borderId="4" xfId="0" applyBorder="true" applyFont="true" applyNumberFormat="true">
      <alignment horizontal="right" vertical="top"/>
      <protection locked="true"/>
    </xf>
    <xf numFmtId="171" fontId="1055" fillId="0" borderId="4" xfId="0" applyBorder="true" applyFont="true" applyNumberFormat="true">
      <alignment horizontal="right" vertical="top"/>
      <protection locked="true"/>
    </xf>
    <xf numFmtId="171" fontId="1056" fillId="0" borderId="4" xfId="0" applyBorder="true" applyFont="true" applyNumberFormat="true">
      <alignment horizontal="right" vertical="top"/>
      <protection locked="true"/>
    </xf>
    <xf numFmtId="171" fontId="1057" fillId="0" borderId="4" xfId="0" applyBorder="true" applyFont="true" applyNumberFormat="true">
      <alignment horizontal="right" vertical="top"/>
      <protection locked="true"/>
    </xf>
    <xf numFmtId="172" fontId="1058" fillId="3" borderId="4" xfId="0" applyFill="true" applyBorder="true" applyFont="true" applyNumberFormat="true">
      <alignment vertical="top" horizontal="right"/>
      <protection locked="false"/>
    </xf>
    <xf numFmtId="173" fontId="1059" fillId="0" borderId="4" xfId="0" applyBorder="true" applyFont="true" applyNumberFormat="true">
      <alignment horizontal="right" vertical="top"/>
      <protection locked="true"/>
    </xf>
    <xf numFmtId="4" fontId="1060" fillId="0" borderId="4" xfId="0" applyBorder="true" applyFont="true" applyNumberFormat="true">
      <alignment horizontal="right" vertical="top"/>
      <protection locked="true"/>
    </xf>
    <xf numFmtId="172" fontId="1061" fillId="3" borderId="4" xfId="0" applyFill="true" applyBorder="true" applyFont="true" applyNumberFormat="true">
      <alignment vertical="top" horizontal="right"/>
      <protection locked="false"/>
    </xf>
    <xf numFmtId="171" fontId="1062" fillId="0" borderId="4" xfId="0" applyBorder="true" applyFont="true" applyNumberFormat="true">
      <alignment horizontal="right" vertical="top"/>
      <protection locked="true"/>
    </xf>
    <xf numFmtId="171" fontId="1063" fillId="0" borderId="4" xfId="0" applyBorder="true" applyFont="true" applyNumberFormat="true">
      <alignment horizontal="right" vertical="top"/>
      <protection locked="true"/>
    </xf>
    <xf numFmtId="171" fontId="1064" fillId="0" borderId="4" xfId="0" applyBorder="true" applyFont="true" applyNumberFormat="true">
      <alignment horizontal="right" vertical="top"/>
      <protection locked="true"/>
    </xf>
    <xf numFmtId="4" fontId="1065" fillId="0" borderId="4" xfId="0" applyBorder="true" applyFont="true" applyNumberFormat="true">
      <alignment horizontal="right" vertical="top"/>
      <protection locked="true"/>
    </xf>
    <xf numFmtId="0" fontId="1066" fillId="0" borderId="0" xfId="0" applyFont="true"/>
    <xf numFmtId="0" fontId="1067" fillId="0" borderId="4" xfId="0" applyBorder="true" applyFont="true">
      <alignment horizontal="left" vertical="top"/>
      <protection locked="true"/>
    </xf>
    <xf numFmtId="0" fontId="1068" fillId="0" borderId="4" xfId="0" applyBorder="true" applyFont="true">
      <alignment horizontal="left" vertical="top" wrapText="true"/>
      <protection locked="true"/>
    </xf>
    <xf numFmtId="0" fontId="1069" fillId="0" borderId="4" xfId="0" applyBorder="true" applyFont="true">
      <alignment horizontal="center" vertical="top"/>
      <protection locked="true"/>
    </xf>
    <xf numFmtId="170" fontId="1070" fillId="0" borderId="4" xfId="0" applyBorder="true" applyFont="true" applyNumberFormat="true">
      <alignment horizontal="right" vertical="top"/>
      <protection locked="true"/>
    </xf>
    <xf numFmtId="171" fontId="1071" fillId="0" borderId="4" xfId="0" applyBorder="true" applyFont="true" applyNumberFormat="true">
      <alignment horizontal="right" vertical="top"/>
      <protection locked="true"/>
    </xf>
    <xf numFmtId="171" fontId="1072" fillId="0" borderId="4" xfId="0" applyBorder="true" applyFont="true" applyNumberFormat="true">
      <alignment horizontal="right" vertical="top"/>
      <protection locked="true"/>
    </xf>
    <xf numFmtId="171" fontId="1073" fillId="0" borderId="4" xfId="0" applyBorder="true" applyFont="true" applyNumberFormat="true">
      <alignment horizontal="right" vertical="top"/>
      <protection locked="true"/>
    </xf>
    <xf numFmtId="172" fontId="1074" fillId="3" borderId="4" xfId="0" applyFill="true" applyBorder="true" applyFont="true" applyNumberFormat="true">
      <alignment vertical="top" horizontal="right"/>
      <protection locked="false"/>
    </xf>
    <xf numFmtId="173" fontId="1075" fillId="0" borderId="4" xfId="0" applyBorder="true" applyFont="true" applyNumberFormat="true">
      <alignment horizontal="right" vertical="top"/>
      <protection locked="true"/>
    </xf>
    <xf numFmtId="4" fontId="1076" fillId="0" borderId="4" xfId="0" applyBorder="true" applyFont="true" applyNumberFormat="true">
      <alignment horizontal="right" vertical="top"/>
      <protection locked="true"/>
    </xf>
    <xf numFmtId="172" fontId="1077" fillId="3" borderId="4" xfId="0" applyFill="true" applyBorder="true" applyFont="true" applyNumberFormat="true">
      <alignment vertical="top" horizontal="right"/>
      <protection locked="false"/>
    </xf>
    <xf numFmtId="171" fontId="1078" fillId="0" borderId="4" xfId="0" applyBorder="true" applyFont="true" applyNumberFormat="true">
      <alignment horizontal="right" vertical="top"/>
      <protection locked="true"/>
    </xf>
    <xf numFmtId="171" fontId="1079" fillId="0" borderId="4" xfId="0" applyBorder="true" applyFont="true" applyNumberFormat="true">
      <alignment horizontal="right" vertical="top"/>
      <protection locked="true"/>
    </xf>
    <xf numFmtId="171" fontId="1080" fillId="0" borderId="4" xfId="0" applyBorder="true" applyFont="true" applyNumberFormat="true">
      <alignment horizontal="right" vertical="top"/>
      <protection locked="true"/>
    </xf>
    <xf numFmtId="4" fontId="1081" fillId="0" borderId="4" xfId="0" applyBorder="true" applyFont="true" applyNumberFormat="true">
      <alignment horizontal="right" vertical="top"/>
      <protection locked="true"/>
    </xf>
    <xf numFmtId="0" fontId="1082" fillId="0" borderId="0" xfId="0" applyFont="true"/>
    <xf numFmtId="0" fontId="1083" fillId="0" borderId="4" xfId="0" applyBorder="true" applyFont="true">
      <alignment horizontal="left" vertical="top"/>
      <protection locked="true"/>
    </xf>
    <xf numFmtId="0" fontId="1084" fillId="0" borderId="4" xfId="0" applyBorder="true" applyFont="true">
      <alignment horizontal="left" vertical="top" wrapText="true"/>
      <protection locked="true"/>
    </xf>
    <xf numFmtId="0" fontId="1085" fillId="0" borderId="4" xfId="0" applyBorder="true" applyFont="true">
      <alignment horizontal="center" vertical="top"/>
      <protection locked="true"/>
    </xf>
    <xf numFmtId="170" fontId="1086" fillId="0" borderId="4" xfId="0" applyBorder="true" applyFont="true" applyNumberFormat="true">
      <alignment horizontal="right" vertical="top"/>
      <protection locked="true"/>
    </xf>
    <xf numFmtId="171" fontId="1087" fillId="0" borderId="4" xfId="0" applyBorder="true" applyFont="true" applyNumberFormat="true">
      <alignment horizontal="right" vertical="top"/>
      <protection locked="true"/>
    </xf>
    <xf numFmtId="171" fontId="1088" fillId="0" borderId="4" xfId="0" applyBorder="true" applyFont="true" applyNumberFormat="true">
      <alignment horizontal="right" vertical="top"/>
      <protection locked="true"/>
    </xf>
    <xf numFmtId="171" fontId="1089" fillId="0" borderId="4" xfId="0" applyBorder="true" applyFont="true" applyNumberFormat="true">
      <alignment horizontal="right" vertical="top"/>
      <protection locked="true"/>
    </xf>
    <xf numFmtId="172" fontId="1090" fillId="3" borderId="4" xfId="0" applyFill="true" applyBorder="true" applyFont="true" applyNumberFormat="true">
      <alignment vertical="top" horizontal="right"/>
      <protection locked="false"/>
    </xf>
    <xf numFmtId="173" fontId="1091" fillId="0" borderId="4" xfId="0" applyBorder="true" applyFont="true" applyNumberFormat="true">
      <alignment horizontal="right" vertical="top"/>
      <protection locked="true"/>
    </xf>
    <xf numFmtId="4" fontId="1092" fillId="0" borderId="4" xfId="0" applyBorder="true" applyFont="true" applyNumberFormat="true">
      <alignment horizontal="right" vertical="top"/>
      <protection locked="true"/>
    </xf>
    <xf numFmtId="172" fontId="1093" fillId="3" borderId="4" xfId="0" applyFill="true" applyBorder="true" applyFont="true" applyNumberFormat="true">
      <alignment vertical="top" horizontal="right"/>
      <protection locked="false"/>
    </xf>
    <xf numFmtId="171" fontId="1094" fillId="0" borderId="4" xfId="0" applyBorder="true" applyFont="true" applyNumberFormat="true">
      <alignment horizontal="right" vertical="top"/>
      <protection locked="true"/>
    </xf>
    <xf numFmtId="171" fontId="1095" fillId="0" borderId="4" xfId="0" applyBorder="true" applyFont="true" applyNumberFormat="true">
      <alignment horizontal="right" vertical="top"/>
      <protection locked="true"/>
    </xf>
    <xf numFmtId="171" fontId="1096" fillId="0" borderId="4" xfId="0" applyBorder="true" applyFont="true" applyNumberFormat="true">
      <alignment horizontal="right" vertical="top"/>
      <protection locked="true"/>
    </xf>
    <xf numFmtId="4" fontId="1097" fillId="0" borderId="4" xfId="0" applyBorder="true" applyFont="true" applyNumberFormat="true">
      <alignment horizontal="right" vertical="top"/>
      <protection locked="true"/>
    </xf>
    <xf numFmtId="0" fontId="1098" fillId="0" borderId="0" xfId="0" applyFont="true"/>
    <xf numFmtId="0" fontId="1099" fillId="5" borderId="4" xfId="0" applyFill="true" applyBorder="true" applyFont="true">
      <alignment horizontal="left"/>
      <protection locked="true"/>
    </xf>
    <xf numFmtId="0" fontId="1100" fillId="5" borderId="4" xfId="0" applyFill="true" applyBorder="true" applyFont="true">
      <alignment horizontal="left"/>
      <protection locked="true"/>
    </xf>
    <xf numFmtId="0" fontId="1101" fillId="5" borderId="4" xfId="0" applyFill="true" applyBorder="true" applyFont="true">
      <alignment horizontal="left"/>
      <protection locked="true"/>
    </xf>
    <xf numFmtId="0" fontId="1102" fillId="5" borderId="4" xfId="0" applyFill="true" applyBorder="true" applyFont="true">
      <alignment horizontal="left"/>
      <protection locked="true"/>
    </xf>
    <xf numFmtId="0" fontId="1103" fillId="5" borderId="4" xfId="0" applyFill="true" applyBorder="true" applyFont="true">
      <alignment horizontal="left"/>
      <protection locked="true"/>
    </xf>
    <xf numFmtId="0" fontId="1104" fillId="5" borderId="4" xfId="0" applyFill="true" applyBorder="true" applyFont="true">
      <alignment horizontal="left"/>
      <protection locked="true"/>
    </xf>
    <xf numFmtId="0" fontId="1105" fillId="5" borderId="4" xfId="0" applyFill="true" applyBorder="true" applyFont="true">
      <alignment horizontal="left"/>
      <protection locked="true"/>
    </xf>
    <xf numFmtId="0" fontId="1106" fillId="5" borderId="4" xfId="0" applyFill="true" applyBorder="true" applyFont="true">
      <alignment horizontal="left"/>
      <protection locked="true"/>
    </xf>
    <xf numFmtId="0" fontId="1107" fillId="5" borderId="4" xfId="0" applyFill="true" applyBorder="true" applyFont="true">
      <alignment horizontal="left"/>
      <protection locked="true"/>
    </xf>
    <xf numFmtId="0" fontId="1108" fillId="5" borderId="4" xfId="0" applyFill="true" applyBorder="true" applyFont="true">
      <alignment horizontal="left"/>
      <protection locked="true"/>
    </xf>
    <xf numFmtId="0" fontId="1109" fillId="5" borderId="4" xfId="0" applyFill="true" applyBorder="true" applyFont="true">
      <alignment horizontal="left"/>
      <protection locked="true"/>
    </xf>
    <xf numFmtId="0" fontId="1110" fillId="5" borderId="4" xfId="0" applyFill="true" applyBorder="true" applyFont="true">
      <alignment horizontal="left"/>
      <protection locked="true"/>
    </xf>
    <xf numFmtId="4" fontId="1111" fillId="5" borderId="4" xfId="0" applyFill="true" applyBorder="true" applyFont="true" applyNumberFormat="true">
      <alignment horizontal="right"/>
      <protection locked="true"/>
    </xf>
    <xf numFmtId="4" fontId="1112" fillId="5" borderId="4" xfId="0" applyFill="true" applyBorder="true" applyFont="true" applyNumberFormat="true">
      <alignment horizontal="right"/>
      <protection locked="true"/>
    </xf>
    <xf numFmtId="4" fontId="1113" fillId="5" borderId="4" xfId="0" applyFill="true" applyBorder="true" applyFont="true" applyNumberFormat="true">
      <alignment horizontal="right"/>
      <protection locked="true"/>
    </xf>
    <xf numFmtId="0" fontId="1114" fillId="0" borderId="0" xfId="0" applyFont="true"/>
    <xf numFmtId="0" fontId="1115" fillId="0" borderId="4" xfId="0" applyBorder="true" applyFont="true">
      <alignment horizontal="left" vertical="top"/>
      <protection locked="true"/>
    </xf>
    <xf numFmtId="0" fontId="1116" fillId="0" borderId="4" xfId="0" applyBorder="true" applyFont="true">
      <alignment horizontal="left" vertical="top" wrapText="true"/>
      <protection locked="true"/>
    </xf>
    <xf numFmtId="0" fontId="1117" fillId="0" borderId="4" xfId="0" applyBorder="true" applyFont="true">
      <alignment horizontal="center" vertical="top"/>
      <protection locked="true"/>
    </xf>
    <xf numFmtId="170" fontId="1118" fillId="0" borderId="4" xfId="0" applyBorder="true" applyFont="true" applyNumberFormat="true">
      <alignment horizontal="right" vertical="top"/>
      <protection locked="true"/>
    </xf>
    <xf numFmtId="171" fontId="1119" fillId="0" borderId="4" xfId="0" applyBorder="true" applyFont="true" applyNumberFormat="true">
      <alignment horizontal="right" vertical="top"/>
      <protection locked="true"/>
    </xf>
    <xf numFmtId="171" fontId="1120" fillId="0" borderId="4" xfId="0" applyBorder="true" applyFont="true" applyNumberFormat="true">
      <alignment horizontal="right" vertical="top"/>
      <protection locked="true"/>
    </xf>
    <xf numFmtId="171" fontId="1121" fillId="0" borderId="4" xfId="0" applyBorder="true" applyFont="true" applyNumberFormat="true">
      <alignment horizontal="right" vertical="top"/>
      <protection locked="true"/>
    </xf>
    <xf numFmtId="172" fontId="1122" fillId="3" borderId="4" xfId="0" applyFill="true" applyBorder="true" applyFont="true" applyNumberFormat="true">
      <alignment vertical="top" horizontal="right"/>
      <protection locked="false"/>
    </xf>
    <xf numFmtId="173" fontId="1123" fillId="0" borderId="4" xfId="0" applyBorder="true" applyFont="true" applyNumberFormat="true">
      <alignment horizontal="right" vertical="top"/>
      <protection locked="true"/>
    </xf>
    <xf numFmtId="4" fontId="1124" fillId="0" borderId="4" xfId="0" applyBorder="true" applyFont="true" applyNumberFormat="true">
      <alignment horizontal="right" vertical="top"/>
      <protection locked="true"/>
    </xf>
    <xf numFmtId="172" fontId="1125" fillId="3" borderId="4" xfId="0" applyFill="true" applyBorder="true" applyFont="true" applyNumberFormat="true">
      <alignment vertical="top" horizontal="right"/>
      <protection locked="false"/>
    </xf>
    <xf numFmtId="171" fontId="1126" fillId="0" borderId="4" xfId="0" applyBorder="true" applyFont="true" applyNumberFormat="true">
      <alignment horizontal="right" vertical="top"/>
      <protection locked="true"/>
    </xf>
    <xf numFmtId="171" fontId="1127" fillId="0" borderId="4" xfId="0" applyBorder="true" applyFont="true" applyNumberFormat="true">
      <alignment horizontal="right" vertical="top"/>
      <protection locked="true"/>
    </xf>
    <xf numFmtId="171" fontId="1128" fillId="0" borderId="4" xfId="0" applyBorder="true" applyFont="true" applyNumberFormat="true">
      <alignment horizontal="right" vertical="top"/>
      <protection locked="true"/>
    </xf>
    <xf numFmtId="4" fontId="1129" fillId="0" borderId="4" xfId="0" applyBorder="true" applyFont="true" applyNumberFormat="true">
      <alignment horizontal="right" vertical="top"/>
      <protection locked="true"/>
    </xf>
    <xf numFmtId="0" fontId="1130" fillId="0" borderId="0" xfId="0" applyFont="true"/>
    <xf numFmtId="0" fontId="1131" fillId="0" borderId="4" xfId="0" applyBorder="true" applyFont="true">
      <alignment horizontal="left" vertical="top"/>
      <protection locked="true"/>
    </xf>
    <xf numFmtId="0" fontId="1132" fillId="0" borderId="4" xfId="0" applyBorder="true" applyFont="true">
      <alignment horizontal="left" vertical="top" wrapText="true"/>
      <protection locked="true"/>
    </xf>
    <xf numFmtId="0" fontId="1133" fillId="0" borderId="4" xfId="0" applyBorder="true" applyFont="true">
      <alignment horizontal="center" vertical="top"/>
      <protection locked="true"/>
    </xf>
    <xf numFmtId="170" fontId="1134" fillId="0" borderId="4" xfId="0" applyBorder="true" applyFont="true" applyNumberFormat="true">
      <alignment horizontal="right" vertical="top"/>
      <protection locked="true"/>
    </xf>
    <xf numFmtId="171" fontId="1135" fillId="0" borderId="4" xfId="0" applyBorder="true" applyFont="true" applyNumberFormat="true">
      <alignment horizontal="right" vertical="top"/>
      <protection locked="true"/>
    </xf>
    <xf numFmtId="171" fontId="1136" fillId="0" borderId="4" xfId="0" applyBorder="true" applyFont="true" applyNumberFormat="true">
      <alignment horizontal="right" vertical="top"/>
      <protection locked="true"/>
    </xf>
    <xf numFmtId="171" fontId="1137" fillId="0" borderId="4" xfId="0" applyBorder="true" applyFont="true" applyNumberFormat="true">
      <alignment horizontal="right" vertical="top"/>
      <protection locked="true"/>
    </xf>
    <xf numFmtId="172" fontId="1138" fillId="3" borderId="4" xfId="0" applyFill="true" applyBorder="true" applyFont="true" applyNumberFormat="true">
      <alignment vertical="top" horizontal="right"/>
      <protection locked="false"/>
    </xf>
    <xf numFmtId="173" fontId="1139" fillId="0" borderId="4" xfId="0" applyBorder="true" applyFont="true" applyNumberFormat="true">
      <alignment horizontal="right" vertical="top"/>
      <protection locked="true"/>
    </xf>
    <xf numFmtId="4" fontId="1140" fillId="0" borderId="4" xfId="0" applyBorder="true" applyFont="true" applyNumberFormat="true">
      <alignment horizontal="right" vertical="top"/>
      <protection locked="true"/>
    </xf>
    <xf numFmtId="172" fontId="1141" fillId="3" borderId="4" xfId="0" applyFill="true" applyBorder="true" applyFont="true" applyNumberFormat="true">
      <alignment vertical="top" horizontal="right"/>
      <protection locked="false"/>
    </xf>
    <xf numFmtId="171" fontId="1142" fillId="0" borderId="4" xfId="0" applyBorder="true" applyFont="true" applyNumberFormat="true">
      <alignment horizontal="right" vertical="top"/>
      <protection locked="true"/>
    </xf>
    <xf numFmtId="171" fontId="1143" fillId="0" borderId="4" xfId="0" applyBorder="true" applyFont="true" applyNumberFormat="true">
      <alignment horizontal="right" vertical="top"/>
      <protection locked="true"/>
    </xf>
    <xf numFmtId="171" fontId="1144" fillId="0" borderId="4" xfId="0" applyBorder="true" applyFont="true" applyNumberFormat="true">
      <alignment horizontal="right" vertical="top"/>
      <protection locked="true"/>
    </xf>
    <xf numFmtId="4" fontId="1145" fillId="0" borderId="4" xfId="0" applyBorder="true" applyFont="true" applyNumberFormat="true">
      <alignment horizontal="right" vertical="top"/>
      <protection locked="true"/>
    </xf>
    <xf numFmtId="0" fontId="1146" fillId="0" borderId="0" xfId="0" applyFont="true"/>
    <xf numFmtId="0" fontId="1147" fillId="0" borderId="4" xfId="0" applyBorder="true" applyFont="true">
      <alignment horizontal="left" vertical="top"/>
      <protection locked="true"/>
    </xf>
    <xf numFmtId="0" fontId="1148" fillId="0" borderId="4" xfId="0" applyBorder="true" applyFont="true">
      <alignment horizontal="left" vertical="top" wrapText="true"/>
      <protection locked="true"/>
    </xf>
    <xf numFmtId="0" fontId="1149" fillId="0" borderId="4" xfId="0" applyBorder="true" applyFont="true">
      <alignment horizontal="center" vertical="top"/>
      <protection locked="true"/>
    </xf>
    <xf numFmtId="170" fontId="1150" fillId="0" borderId="4" xfId="0" applyBorder="true" applyFont="true" applyNumberFormat="true">
      <alignment horizontal="right" vertical="top"/>
      <protection locked="true"/>
    </xf>
    <xf numFmtId="171" fontId="1151" fillId="0" borderId="4" xfId="0" applyBorder="true" applyFont="true" applyNumberFormat="true">
      <alignment horizontal="right" vertical="top"/>
      <protection locked="true"/>
    </xf>
    <xf numFmtId="171" fontId="1152" fillId="0" borderId="4" xfId="0" applyBorder="true" applyFont="true" applyNumberFormat="true">
      <alignment horizontal="right" vertical="top"/>
      <protection locked="true"/>
    </xf>
    <xf numFmtId="171" fontId="1153" fillId="0" borderId="4" xfId="0" applyBorder="true" applyFont="true" applyNumberFormat="true">
      <alignment horizontal="right" vertical="top"/>
      <protection locked="true"/>
    </xf>
    <xf numFmtId="172" fontId="1154" fillId="3" borderId="4" xfId="0" applyFill="true" applyBorder="true" applyFont="true" applyNumberFormat="true">
      <alignment vertical="top" horizontal="right"/>
      <protection locked="false"/>
    </xf>
    <xf numFmtId="173" fontId="1155" fillId="0" borderId="4" xfId="0" applyBorder="true" applyFont="true" applyNumberFormat="true">
      <alignment horizontal="right" vertical="top"/>
      <protection locked="true"/>
    </xf>
    <xf numFmtId="4" fontId="1156" fillId="0" borderId="4" xfId="0" applyBorder="true" applyFont="true" applyNumberFormat="true">
      <alignment horizontal="right" vertical="top"/>
      <protection locked="true"/>
    </xf>
    <xf numFmtId="172" fontId="1157" fillId="3" borderId="4" xfId="0" applyFill="true" applyBorder="true" applyFont="true" applyNumberFormat="true">
      <alignment vertical="top" horizontal="right"/>
      <protection locked="false"/>
    </xf>
    <xf numFmtId="171" fontId="1158" fillId="0" borderId="4" xfId="0" applyBorder="true" applyFont="true" applyNumberFormat="true">
      <alignment horizontal="right" vertical="top"/>
      <protection locked="true"/>
    </xf>
    <xf numFmtId="171" fontId="1159" fillId="0" borderId="4" xfId="0" applyBorder="true" applyFont="true" applyNumberFormat="true">
      <alignment horizontal="right" vertical="top"/>
      <protection locked="true"/>
    </xf>
    <xf numFmtId="171" fontId="1160" fillId="0" borderId="4" xfId="0" applyBorder="true" applyFont="true" applyNumberFormat="true">
      <alignment horizontal="right" vertical="top"/>
      <protection locked="true"/>
    </xf>
    <xf numFmtId="4" fontId="1161" fillId="0" borderId="4" xfId="0" applyBorder="true" applyFont="true" applyNumberFormat="true">
      <alignment horizontal="right" vertical="top"/>
      <protection locked="true"/>
    </xf>
    <xf numFmtId="0" fontId="1162" fillId="0" borderId="0" xfId="0" applyFont="true"/>
    <xf numFmtId="0" fontId="1163" fillId="5" borderId="4" xfId="0" applyFill="true" applyBorder="true" applyFont="true">
      <alignment horizontal="left"/>
      <protection locked="true"/>
    </xf>
    <xf numFmtId="0" fontId="1164" fillId="5" borderId="4" xfId="0" applyFill="true" applyBorder="true" applyFont="true">
      <alignment horizontal="left"/>
      <protection locked="true"/>
    </xf>
    <xf numFmtId="0" fontId="1165" fillId="5" borderId="4" xfId="0" applyFill="true" applyBorder="true" applyFont="true">
      <alignment horizontal="left"/>
      <protection locked="true"/>
    </xf>
    <xf numFmtId="0" fontId="1166" fillId="5" borderId="4" xfId="0" applyFill="true" applyBorder="true" applyFont="true">
      <alignment horizontal="left"/>
      <protection locked="true"/>
    </xf>
    <xf numFmtId="0" fontId="1167" fillId="5" borderId="4" xfId="0" applyFill="true" applyBorder="true" applyFont="true">
      <alignment horizontal="left"/>
      <protection locked="true"/>
    </xf>
    <xf numFmtId="0" fontId="1168" fillId="5" borderId="4" xfId="0" applyFill="true" applyBorder="true" applyFont="true">
      <alignment horizontal="left"/>
      <protection locked="true"/>
    </xf>
    <xf numFmtId="0" fontId="1169" fillId="5" borderId="4" xfId="0" applyFill="true" applyBorder="true" applyFont="true">
      <alignment horizontal="left"/>
      <protection locked="true"/>
    </xf>
    <xf numFmtId="0" fontId="1170" fillId="5" borderId="4" xfId="0" applyFill="true" applyBorder="true" applyFont="true">
      <alignment horizontal="left"/>
      <protection locked="true"/>
    </xf>
    <xf numFmtId="0" fontId="1171" fillId="5" borderId="4" xfId="0" applyFill="true" applyBorder="true" applyFont="true">
      <alignment horizontal="left"/>
      <protection locked="true"/>
    </xf>
    <xf numFmtId="0" fontId="1172" fillId="5" borderId="4" xfId="0" applyFill="true" applyBorder="true" applyFont="true">
      <alignment horizontal="left"/>
      <protection locked="true"/>
    </xf>
    <xf numFmtId="0" fontId="1173" fillId="5" borderId="4" xfId="0" applyFill="true" applyBorder="true" applyFont="true">
      <alignment horizontal="left"/>
      <protection locked="true"/>
    </xf>
    <xf numFmtId="0" fontId="1174" fillId="5" borderId="4" xfId="0" applyFill="true" applyBorder="true" applyFont="true">
      <alignment horizontal="left"/>
      <protection locked="true"/>
    </xf>
    <xf numFmtId="4" fontId="1175" fillId="5" borderId="4" xfId="0" applyFill="true" applyBorder="true" applyFont="true" applyNumberFormat="true">
      <alignment horizontal="right"/>
      <protection locked="true"/>
    </xf>
    <xf numFmtId="4" fontId="1176" fillId="5" borderId="4" xfId="0" applyFill="true" applyBorder="true" applyFont="true" applyNumberFormat="true">
      <alignment horizontal="right"/>
      <protection locked="true"/>
    </xf>
    <xf numFmtId="4" fontId="1177" fillId="5" borderId="4" xfId="0" applyFill="true" applyBorder="true" applyFont="true" applyNumberFormat="true">
      <alignment horizontal="right"/>
      <protection locked="true"/>
    </xf>
    <xf numFmtId="0" fontId="1178" fillId="0" borderId="0" xfId="0" applyFont="true"/>
    <xf numFmtId="0" fontId="1179" fillId="0" borderId="4" xfId="0" applyBorder="true" applyFont="true">
      <alignment horizontal="left" vertical="top"/>
      <protection locked="true"/>
    </xf>
    <xf numFmtId="0" fontId="1180" fillId="0" borderId="4" xfId="0" applyBorder="true" applyFont="true">
      <alignment horizontal="left" vertical="top" wrapText="true"/>
      <protection locked="true"/>
    </xf>
    <xf numFmtId="0" fontId="1181" fillId="0" borderId="4" xfId="0" applyBorder="true" applyFont="true">
      <alignment horizontal="center" vertical="top"/>
      <protection locked="true"/>
    </xf>
    <xf numFmtId="170" fontId="1182" fillId="0" borderId="4" xfId="0" applyBorder="true" applyFont="true" applyNumberFormat="true">
      <alignment horizontal="right" vertical="top"/>
      <protection locked="true"/>
    </xf>
    <xf numFmtId="171" fontId="1183" fillId="0" borderId="4" xfId="0" applyBorder="true" applyFont="true" applyNumberFormat="true">
      <alignment horizontal="right" vertical="top"/>
      <protection locked="true"/>
    </xf>
    <xf numFmtId="171" fontId="1184" fillId="0" borderId="4" xfId="0" applyBorder="true" applyFont="true" applyNumberFormat="true">
      <alignment horizontal="right" vertical="top"/>
      <protection locked="true"/>
    </xf>
    <xf numFmtId="171" fontId="1185" fillId="0" borderId="4" xfId="0" applyBorder="true" applyFont="true" applyNumberFormat="true">
      <alignment horizontal="right" vertical="top"/>
      <protection locked="true"/>
    </xf>
    <xf numFmtId="172" fontId="1186" fillId="3" borderId="4" xfId="0" applyFill="true" applyBorder="true" applyFont="true" applyNumberFormat="true">
      <alignment vertical="top" horizontal="right"/>
      <protection locked="false"/>
    </xf>
    <xf numFmtId="173" fontId="1187" fillId="0" borderId="4" xfId="0" applyBorder="true" applyFont="true" applyNumberFormat="true">
      <alignment horizontal="right" vertical="top"/>
      <protection locked="true"/>
    </xf>
    <xf numFmtId="4" fontId="1188" fillId="0" borderId="4" xfId="0" applyBorder="true" applyFont="true" applyNumberFormat="true">
      <alignment horizontal="right" vertical="top"/>
      <protection locked="true"/>
    </xf>
    <xf numFmtId="172" fontId="1189" fillId="3" borderId="4" xfId="0" applyFill="true" applyBorder="true" applyFont="true" applyNumberFormat="true">
      <alignment vertical="top" horizontal="right"/>
      <protection locked="false"/>
    </xf>
    <xf numFmtId="171" fontId="1190" fillId="0" borderId="4" xfId="0" applyBorder="true" applyFont="true" applyNumberFormat="true">
      <alignment horizontal="right" vertical="top"/>
      <protection locked="true"/>
    </xf>
    <xf numFmtId="171" fontId="1191" fillId="0" borderId="4" xfId="0" applyBorder="true" applyFont="true" applyNumberFormat="true">
      <alignment horizontal="right" vertical="top"/>
      <protection locked="true"/>
    </xf>
    <xf numFmtId="171" fontId="1192" fillId="0" borderId="4" xfId="0" applyBorder="true" applyFont="true" applyNumberFormat="true">
      <alignment horizontal="right" vertical="top"/>
      <protection locked="true"/>
    </xf>
    <xf numFmtId="4" fontId="1193" fillId="0" borderId="4" xfId="0" applyBorder="true" applyFont="true" applyNumberFormat="true">
      <alignment horizontal="right" vertical="top"/>
      <protection locked="true"/>
    </xf>
    <xf numFmtId="0" fontId="1194" fillId="0" borderId="0" xfId="0" applyFont="true"/>
    <xf numFmtId="0" fontId="1195" fillId="0" borderId="4" xfId="0" applyBorder="true" applyFont="true">
      <alignment horizontal="left" vertical="top"/>
      <protection locked="true"/>
    </xf>
    <xf numFmtId="0" fontId="1196" fillId="0" borderId="4" xfId="0" applyBorder="true" applyFont="true">
      <alignment horizontal="left" vertical="top" wrapText="true"/>
      <protection locked="true"/>
    </xf>
    <xf numFmtId="0" fontId="1197" fillId="0" borderId="4" xfId="0" applyBorder="true" applyFont="true">
      <alignment horizontal="center" vertical="top"/>
      <protection locked="true"/>
    </xf>
    <xf numFmtId="170" fontId="1198" fillId="0" borderId="4" xfId="0" applyBorder="true" applyFont="true" applyNumberFormat="true">
      <alignment horizontal="right" vertical="top"/>
      <protection locked="true"/>
    </xf>
    <xf numFmtId="171" fontId="1199" fillId="0" borderId="4" xfId="0" applyBorder="true" applyFont="true" applyNumberFormat="true">
      <alignment horizontal="right" vertical="top"/>
      <protection locked="true"/>
    </xf>
    <xf numFmtId="171" fontId="1200" fillId="0" borderId="4" xfId="0" applyBorder="true" applyFont="true" applyNumberFormat="true">
      <alignment horizontal="right" vertical="top"/>
      <protection locked="true"/>
    </xf>
    <xf numFmtId="171" fontId="1201" fillId="0" borderId="4" xfId="0" applyBorder="true" applyFont="true" applyNumberFormat="true">
      <alignment horizontal="right" vertical="top"/>
      <protection locked="true"/>
    </xf>
    <xf numFmtId="172" fontId="1202" fillId="3" borderId="4" xfId="0" applyFill="true" applyBorder="true" applyFont="true" applyNumberFormat="true">
      <alignment vertical="top" horizontal="right"/>
      <protection locked="false"/>
    </xf>
    <xf numFmtId="173" fontId="1203" fillId="0" borderId="4" xfId="0" applyBorder="true" applyFont="true" applyNumberFormat="true">
      <alignment horizontal="right" vertical="top"/>
      <protection locked="true"/>
    </xf>
    <xf numFmtId="4" fontId="1204" fillId="0" borderId="4" xfId="0" applyBorder="true" applyFont="true" applyNumberFormat="true">
      <alignment horizontal="right" vertical="top"/>
      <protection locked="true"/>
    </xf>
    <xf numFmtId="172" fontId="1205" fillId="3" borderId="4" xfId="0" applyFill="true" applyBorder="true" applyFont="true" applyNumberFormat="true">
      <alignment vertical="top" horizontal="right"/>
      <protection locked="false"/>
    </xf>
    <xf numFmtId="171" fontId="1206" fillId="0" borderId="4" xfId="0" applyBorder="true" applyFont="true" applyNumberFormat="true">
      <alignment horizontal="right" vertical="top"/>
      <protection locked="true"/>
    </xf>
    <xf numFmtId="171" fontId="1207" fillId="0" borderId="4" xfId="0" applyBorder="true" applyFont="true" applyNumberFormat="true">
      <alignment horizontal="right" vertical="top"/>
      <protection locked="true"/>
    </xf>
    <xf numFmtId="171" fontId="1208" fillId="0" borderId="4" xfId="0" applyBorder="true" applyFont="true" applyNumberFormat="true">
      <alignment horizontal="right" vertical="top"/>
      <protection locked="true"/>
    </xf>
    <xf numFmtId="4" fontId="1209" fillId="0" borderId="4" xfId="0" applyBorder="true" applyFont="true" applyNumberFormat="true">
      <alignment horizontal="right" vertical="top"/>
      <protection locked="true"/>
    </xf>
    <xf numFmtId="0" fontId="1210" fillId="0" borderId="0" xfId="0" applyFont="true"/>
    <xf numFmtId="0" fontId="1211" fillId="0" borderId="4" xfId="0" applyBorder="true" applyFont="true">
      <alignment horizontal="left" vertical="top"/>
      <protection locked="true"/>
    </xf>
    <xf numFmtId="0" fontId="1212" fillId="0" borderId="4" xfId="0" applyBorder="true" applyFont="true">
      <alignment horizontal="left" vertical="top" wrapText="true"/>
      <protection locked="true"/>
    </xf>
    <xf numFmtId="0" fontId="1213" fillId="0" borderId="4" xfId="0" applyBorder="true" applyFont="true">
      <alignment horizontal="center" vertical="top"/>
      <protection locked="true"/>
    </xf>
    <xf numFmtId="170" fontId="1214" fillId="0" borderId="4" xfId="0" applyBorder="true" applyFont="true" applyNumberFormat="true">
      <alignment horizontal="right" vertical="top"/>
      <protection locked="true"/>
    </xf>
    <xf numFmtId="171" fontId="1215" fillId="0" borderId="4" xfId="0" applyBorder="true" applyFont="true" applyNumberFormat="true">
      <alignment horizontal="right" vertical="top"/>
      <protection locked="true"/>
    </xf>
    <xf numFmtId="171" fontId="1216" fillId="0" borderId="4" xfId="0" applyBorder="true" applyFont="true" applyNumberFormat="true">
      <alignment horizontal="right" vertical="top"/>
      <protection locked="true"/>
    </xf>
    <xf numFmtId="171" fontId="1217" fillId="0" borderId="4" xfId="0" applyBorder="true" applyFont="true" applyNumberFormat="true">
      <alignment horizontal="right" vertical="top"/>
      <protection locked="true"/>
    </xf>
    <xf numFmtId="172" fontId="1218" fillId="3" borderId="4" xfId="0" applyFill="true" applyBorder="true" applyFont="true" applyNumberFormat="true">
      <alignment vertical="top" horizontal="right"/>
      <protection locked="false"/>
    </xf>
    <xf numFmtId="173" fontId="1219" fillId="0" borderId="4" xfId="0" applyBorder="true" applyFont="true" applyNumberFormat="true">
      <alignment horizontal="right" vertical="top"/>
      <protection locked="true"/>
    </xf>
    <xf numFmtId="4" fontId="1220" fillId="0" borderId="4" xfId="0" applyBorder="true" applyFont="true" applyNumberFormat="true">
      <alignment horizontal="right" vertical="top"/>
      <protection locked="true"/>
    </xf>
    <xf numFmtId="172" fontId="1221" fillId="3" borderId="4" xfId="0" applyFill="true" applyBorder="true" applyFont="true" applyNumberFormat="true">
      <alignment vertical="top" horizontal="right"/>
      <protection locked="false"/>
    </xf>
    <xf numFmtId="171" fontId="1222" fillId="0" borderId="4" xfId="0" applyBorder="true" applyFont="true" applyNumberFormat="true">
      <alignment horizontal="right" vertical="top"/>
      <protection locked="true"/>
    </xf>
    <xf numFmtId="171" fontId="1223" fillId="0" borderId="4" xfId="0" applyBorder="true" applyFont="true" applyNumberFormat="true">
      <alignment horizontal="right" vertical="top"/>
      <protection locked="true"/>
    </xf>
    <xf numFmtId="171" fontId="1224" fillId="0" borderId="4" xfId="0" applyBorder="true" applyFont="true" applyNumberFormat="true">
      <alignment horizontal="right" vertical="top"/>
      <protection locked="true"/>
    </xf>
    <xf numFmtId="4" fontId="1225" fillId="0" borderId="4" xfId="0" applyBorder="true" applyFont="true" applyNumberFormat="true">
      <alignment horizontal="right" vertical="top"/>
      <protection locked="true"/>
    </xf>
    <xf numFmtId="0" fontId="1226" fillId="0" borderId="0" xfId="0" applyFont="true"/>
    <xf numFmtId="0" fontId="1227" fillId="0" borderId="4" xfId="0" applyBorder="true" applyFont="true">
      <alignment horizontal="left" vertical="top"/>
      <protection locked="true"/>
    </xf>
    <xf numFmtId="0" fontId="1228" fillId="0" borderId="4" xfId="0" applyBorder="true" applyFont="true">
      <alignment horizontal="left" vertical="top" wrapText="true"/>
      <protection locked="true"/>
    </xf>
    <xf numFmtId="0" fontId="1229" fillId="0" borderId="4" xfId="0" applyBorder="true" applyFont="true">
      <alignment horizontal="center" vertical="top"/>
      <protection locked="true"/>
    </xf>
    <xf numFmtId="170" fontId="1230" fillId="0" borderId="4" xfId="0" applyBorder="true" applyFont="true" applyNumberFormat="true">
      <alignment horizontal="right" vertical="top"/>
      <protection locked="true"/>
    </xf>
    <xf numFmtId="171" fontId="1231" fillId="0" borderId="4" xfId="0" applyBorder="true" applyFont="true" applyNumberFormat="true">
      <alignment horizontal="right" vertical="top"/>
      <protection locked="true"/>
    </xf>
    <xf numFmtId="171" fontId="1232" fillId="0" borderId="4" xfId="0" applyBorder="true" applyFont="true" applyNumberFormat="true">
      <alignment horizontal="right" vertical="top"/>
      <protection locked="true"/>
    </xf>
    <xf numFmtId="171" fontId="1233" fillId="0" borderId="4" xfId="0" applyBorder="true" applyFont="true" applyNumberFormat="true">
      <alignment horizontal="right" vertical="top"/>
      <protection locked="true"/>
    </xf>
    <xf numFmtId="172" fontId="1234" fillId="3" borderId="4" xfId="0" applyFill="true" applyBorder="true" applyFont="true" applyNumberFormat="true">
      <alignment vertical="top" horizontal="right"/>
      <protection locked="false"/>
    </xf>
    <xf numFmtId="173" fontId="1235" fillId="0" borderId="4" xfId="0" applyBorder="true" applyFont="true" applyNumberFormat="true">
      <alignment horizontal="right" vertical="top"/>
      <protection locked="true"/>
    </xf>
    <xf numFmtId="4" fontId="1236" fillId="0" borderId="4" xfId="0" applyBorder="true" applyFont="true" applyNumberFormat="true">
      <alignment horizontal="right" vertical="top"/>
      <protection locked="true"/>
    </xf>
    <xf numFmtId="172" fontId="1237" fillId="3" borderId="4" xfId="0" applyFill="true" applyBorder="true" applyFont="true" applyNumberFormat="true">
      <alignment vertical="top" horizontal="right"/>
      <protection locked="false"/>
    </xf>
    <xf numFmtId="171" fontId="1238" fillId="0" borderId="4" xfId="0" applyBorder="true" applyFont="true" applyNumberFormat="true">
      <alignment horizontal="right" vertical="top"/>
      <protection locked="true"/>
    </xf>
    <xf numFmtId="171" fontId="1239" fillId="0" borderId="4" xfId="0" applyBorder="true" applyFont="true" applyNumberFormat="true">
      <alignment horizontal="right" vertical="top"/>
      <protection locked="true"/>
    </xf>
    <xf numFmtId="171" fontId="1240" fillId="0" borderId="4" xfId="0" applyBorder="true" applyFont="true" applyNumberFormat="true">
      <alignment horizontal="right" vertical="top"/>
      <protection locked="true"/>
    </xf>
    <xf numFmtId="4" fontId="1241" fillId="0" borderId="4" xfId="0" applyBorder="true" applyFont="true" applyNumberFormat="true">
      <alignment horizontal="right" vertical="top"/>
      <protection locked="true"/>
    </xf>
    <xf numFmtId="0" fontId="1242" fillId="0" borderId="0" xfId="0" applyFont="true"/>
    <xf numFmtId="0" fontId="1243" fillId="0" borderId="4" xfId="0" applyBorder="true" applyFont="true">
      <alignment horizontal="left" vertical="top"/>
      <protection locked="true"/>
    </xf>
    <xf numFmtId="0" fontId="1244" fillId="0" borderId="4" xfId="0" applyBorder="true" applyFont="true">
      <alignment horizontal="left" vertical="top" wrapText="true"/>
      <protection locked="true"/>
    </xf>
    <xf numFmtId="0" fontId="1245" fillId="0" borderId="4" xfId="0" applyBorder="true" applyFont="true">
      <alignment horizontal="center" vertical="top"/>
      <protection locked="true"/>
    </xf>
    <xf numFmtId="170" fontId="1246" fillId="0" borderId="4" xfId="0" applyBorder="true" applyFont="true" applyNumberFormat="true">
      <alignment horizontal="right" vertical="top"/>
      <protection locked="true"/>
    </xf>
    <xf numFmtId="171" fontId="1247" fillId="0" borderId="4" xfId="0" applyBorder="true" applyFont="true" applyNumberFormat="true">
      <alignment horizontal="right" vertical="top"/>
      <protection locked="true"/>
    </xf>
    <xf numFmtId="171" fontId="1248" fillId="0" borderId="4" xfId="0" applyBorder="true" applyFont="true" applyNumberFormat="true">
      <alignment horizontal="right" vertical="top"/>
      <protection locked="true"/>
    </xf>
    <xf numFmtId="171" fontId="1249" fillId="0" borderId="4" xfId="0" applyBorder="true" applyFont="true" applyNumberFormat="true">
      <alignment horizontal="right" vertical="top"/>
      <protection locked="true"/>
    </xf>
    <xf numFmtId="172" fontId="1250" fillId="3" borderId="4" xfId="0" applyFill="true" applyBorder="true" applyFont="true" applyNumberFormat="true">
      <alignment vertical="top" horizontal="right"/>
      <protection locked="false"/>
    </xf>
    <xf numFmtId="173" fontId="1251" fillId="0" borderId="4" xfId="0" applyBorder="true" applyFont="true" applyNumberFormat="true">
      <alignment horizontal="right" vertical="top"/>
      <protection locked="true"/>
    </xf>
    <xf numFmtId="4" fontId="1252" fillId="0" borderId="4" xfId="0" applyBorder="true" applyFont="true" applyNumberFormat="true">
      <alignment horizontal="right" vertical="top"/>
      <protection locked="true"/>
    </xf>
    <xf numFmtId="172" fontId="1253" fillId="3" borderId="4" xfId="0" applyFill="true" applyBorder="true" applyFont="true" applyNumberFormat="true">
      <alignment vertical="top" horizontal="right"/>
      <protection locked="false"/>
    </xf>
    <xf numFmtId="171" fontId="1254" fillId="0" borderId="4" xfId="0" applyBorder="true" applyFont="true" applyNumberFormat="true">
      <alignment horizontal="right" vertical="top"/>
      <protection locked="true"/>
    </xf>
    <xf numFmtId="171" fontId="1255" fillId="0" borderId="4" xfId="0" applyBorder="true" applyFont="true" applyNumberFormat="true">
      <alignment horizontal="right" vertical="top"/>
      <protection locked="true"/>
    </xf>
    <xf numFmtId="171" fontId="1256" fillId="0" borderId="4" xfId="0" applyBorder="true" applyFont="true" applyNumberFormat="true">
      <alignment horizontal="right" vertical="top"/>
      <protection locked="true"/>
    </xf>
    <xf numFmtId="4" fontId="1257" fillId="0" borderId="4" xfId="0" applyBorder="true" applyFont="true" applyNumberFormat="true">
      <alignment horizontal="right" vertical="top"/>
      <protection locked="true"/>
    </xf>
    <xf numFmtId="0" fontId="1258" fillId="0" borderId="0" xfId="0" applyFont="true"/>
    <xf numFmtId="0" fontId="1259" fillId="0" borderId="4" xfId="0" applyBorder="true" applyFont="true">
      <alignment horizontal="left" vertical="top"/>
      <protection locked="true"/>
    </xf>
    <xf numFmtId="0" fontId="1260" fillId="0" borderId="4" xfId="0" applyBorder="true" applyFont="true">
      <alignment horizontal="left" vertical="top" wrapText="true"/>
      <protection locked="true"/>
    </xf>
    <xf numFmtId="0" fontId="1261" fillId="0" borderId="4" xfId="0" applyBorder="true" applyFont="true">
      <alignment horizontal="center" vertical="top"/>
      <protection locked="true"/>
    </xf>
    <xf numFmtId="170" fontId="1262" fillId="0" borderId="4" xfId="0" applyBorder="true" applyFont="true" applyNumberFormat="true">
      <alignment horizontal="right" vertical="top"/>
      <protection locked="true"/>
    </xf>
    <xf numFmtId="171" fontId="1263" fillId="0" borderId="4" xfId="0" applyBorder="true" applyFont="true" applyNumberFormat="true">
      <alignment horizontal="right" vertical="top"/>
      <protection locked="true"/>
    </xf>
    <xf numFmtId="171" fontId="1264" fillId="0" borderId="4" xfId="0" applyBorder="true" applyFont="true" applyNumberFormat="true">
      <alignment horizontal="right" vertical="top"/>
      <protection locked="true"/>
    </xf>
    <xf numFmtId="171" fontId="1265" fillId="0" borderId="4" xfId="0" applyBorder="true" applyFont="true" applyNumberFormat="true">
      <alignment horizontal="right" vertical="top"/>
      <protection locked="true"/>
    </xf>
    <xf numFmtId="172" fontId="1266" fillId="3" borderId="4" xfId="0" applyFill="true" applyBorder="true" applyFont="true" applyNumberFormat="true">
      <alignment vertical="top" horizontal="right"/>
      <protection locked="false"/>
    </xf>
    <xf numFmtId="173" fontId="1267" fillId="0" borderId="4" xfId="0" applyBorder="true" applyFont="true" applyNumberFormat="true">
      <alignment horizontal="right" vertical="top"/>
      <protection locked="true"/>
    </xf>
    <xf numFmtId="4" fontId="1268" fillId="0" borderId="4" xfId="0" applyBorder="true" applyFont="true" applyNumberFormat="true">
      <alignment horizontal="right" vertical="top"/>
      <protection locked="true"/>
    </xf>
    <xf numFmtId="172" fontId="1269" fillId="3" borderId="4" xfId="0" applyFill="true" applyBorder="true" applyFont="true" applyNumberFormat="true">
      <alignment vertical="top" horizontal="right"/>
      <protection locked="false"/>
    </xf>
    <xf numFmtId="171" fontId="1270" fillId="0" borderId="4" xfId="0" applyBorder="true" applyFont="true" applyNumberFormat="true">
      <alignment horizontal="right" vertical="top"/>
      <protection locked="true"/>
    </xf>
    <xf numFmtId="171" fontId="1271" fillId="0" borderId="4" xfId="0" applyBorder="true" applyFont="true" applyNumberFormat="true">
      <alignment horizontal="right" vertical="top"/>
      <protection locked="true"/>
    </xf>
    <xf numFmtId="171" fontId="1272" fillId="0" borderId="4" xfId="0" applyBorder="true" applyFont="true" applyNumberFormat="true">
      <alignment horizontal="right" vertical="top"/>
      <protection locked="true"/>
    </xf>
    <xf numFmtId="4" fontId="1273" fillId="0" borderId="4" xfId="0" applyBorder="true" applyFont="true" applyNumberFormat="true">
      <alignment horizontal="right" vertical="top"/>
      <protection locked="true"/>
    </xf>
    <xf numFmtId="0" fontId="1274" fillId="0" borderId="0" xfId="0" applyFont="true"/>
    <xf numFmtId="0" fontId="1275" fillId="0" borderId="4" xfId="0" applyBorder="true" applyFont="true">
      <alignment horizontal="left" vertical="top"/>
      <protection locked="true"/>
    </xf>
    <xf numFmtId="0" fontId="1276" fillId="0" borderId="4" xfId="0" applyBorder="true" applyFont="true">
      <alignment horizontal="left" vertical="top" wrapText="true"/>
      <protection locked="true"/>
    </xf>
    <xf numFmtId="0" fontId="1277" fillId="0" borderId="4" xfId="0" applyBorder="true" applyFont="true">
      <alignment horizontal="center" vertical="top"/>
      <protection locked="true"/>
    </xf>
    <xf numFmtId="170" fontId="1278" fillId="0" borderId="4" xfId="0" applyBorder="true" applyFont="true" applyNumberFormat="true">
      <alignment horizontal="right" vertical="top"/>
      <protection locked="true"/>
    </xf>
    <xf numFmtId="171" fontId="1279" fillId="0" borderId="4" xfId="0" applyBorder="true" applyFont="true" applyNumberFormat="true">
      <alignment horizontal="right" vertical="top"/>
      <protection locked="true"/>
    </xf>
    <xf numFmtId="171" fontId="1280" fillId="0" borderId="4" xfId="0" applyBorder="true" applyFont="true" applyNumberFormat="true">
      <alignment horizontal="right" vertical="top"/>
      <protection locked="true"/>
    </xf>
    <xf numFmtId="171" fontId="1281" fillId="0" borderId="4" xfId="0" applyBorder="true" applyFont="true" applyNumberFormat="true">
      <alignment horizontal="right" vertical="top"/>
      <protection locked="true"/>
    </xf>
    <xf numFmtId="172" fontId="1282" fillId="3" borderId="4" xfId="0" applyFill="true" applyBorder="true" applyFont="true" applyNumberFormat="true">
      <alignment vertical="top" horizontal="right"/>
      <protection locked="false"/>
    </xf>
    <xf numFmtId="173" fontId="1283" fillId="0" borderId="4" xfId="0" applyBorder="true" applyFont="true" applyNumberFormat="true">
      <alignment horizontal="right" vertical="top"/>
      <protection locked="true"/>
    </xf>
    <xf numFmtId="4" fontId="1284" fillId="0" borderId="4" xfId="0" applyBorder="true" applyFont="true" applyNumberFormat="true">
      <alignment horizontal="right" vertical="top"/>
      <protection locked="true"/>
    </xf>
    <xf numFmtId="172" fontId="1285" fillId="3" borderId="4" xfId="0" applyFill="true" applyBorder="true" applyFont="true" applyNumberFormat="true">
      <alignment vertical="top" horizontal="right"/>
      <protection locked="false"/>
    </xf>
    <xf numFmtId="171" fontId="1286" fillId="0" borderId="4" xfId="0" applyBorder="true" applyFont="true" applyNumberFormat="true">
      <alignment horizontal="right" vertical="top"/>
      <protection locked="true"/>
    </xf>
    <xf numFmtId="171" fontId="1287" fillId="0" borderId="4" xfId="0" applyBorder="true" applyFont="true" applyNumberFormat="true">
      <alignment horizontal="right" vertical="top"/>
      <protection locked="true"/>
    </xf>
    <xf numFmtId="171" fontId="1288" fillId="0" borderId="4" xfId="0" applyBorder="true" applyFont="true" applyNumberFormat="true">
      <alignment horizontal="right" vertical="top"/>
      <protection locked="true"/>
    </xf>
    <xf numFmtId="4" fontId="1289" fillId="0" borderId="4" xfId="0" applyBorder="true" applyFont="true" applyNumberFormat="true">
      <alignment horizontal="right" vertical="top"/>
      <protection locked="true"/>
    </xf>
    <xf numFmtId="0" fontId="1290" fillId="0" borderId="0" xfId="0" applyFont="true"/>
    <xf numFmtId="0" fontId="1291" fillId="0" borderId="4" xfId="0" applyBorder="true" applyFont="true">
      <alignment horizontal="left" vertical="top"/>
      <protection locked="true"/>
    </xf>
    <xf numFmtId="0" fontId="1292" fillId="0" borderId="4" xfId="0" applyBorder="true" applyFont="true">
      <alignment horizontal="left" vertical="top" wrapText="true"/>
      <protection locked="true"/>
    </xf>
    <xf numFmtId="0" fontId="1293" fillId="0" borderId="4" xfId="0" applyBorder="true" applyFont="true">
      <alignment horizontal="center" vertical="top"/>
      <protection locked="true"/>
    </xf>
    <xf numFmtId="170" fontId="1294" fillId="0" borderId="4" xfId="0" applyBorder="true" applyFont="true" applyNumberFormat="true">
      <alignment horizontal="right" vertical="top"/>
      <protection locked="true"/>
    </xf>
    <xf numFmtId="171" fontId="1295" fillId="0" borderId="4" xfId="0" applyBorder="true" applyFont="true" applyNumberFormat="true">
      <alignment horizontal="right" vertical="top"/>
      <protection locked="true"/>
    </xf>
    <xf numFmtId="171" fontId="1296" fillId="0" borderId="4" xfId="0" applyBorder="true" applyFont="true" applyNumberFormat="true">
      <alignment horizontal="right" vertical="top"/>
      <protection locked="true"/>
    </xf>
    <xf numFmtId="171" fontId="1297" fillId="0" borderId="4" xfId="0" applyBorder="true" applyFont="true" applyNumberFormat="true">
      <alignment horizontal="right" vertical="top"/>
      <protection locked="true"/>
    </xf>
    <xf numFmtId="172" fontId="1298" fillId="3" borderId="4" xfId="0" applyFill="true" applyBorder="true" applyFont="true" applyNumberFormat="true">
      <alignment vertical="top" horizontal="right"/>
      <protection locked="false"/>
    </xf>
    <xf numFmtId="173" fontId="1299" fillId="0" borderId="4" xfId="0" applyBorder="true" applyFont="true" applyNumberFormat="true">
      <alignment horizontal="right" vertical="top"/>
      <protection locked="true"/>
    </xf>
    <xf numFmtId="4" fontId="1300" fillId="0" borderId="4" xfId="0" applyBorder="true" applyFont="true" applyNumberFormat="true">
      <alignment horizontal="right" vertical="top"/>
      <protection locked="true"/>
    </xf>
    <xf numFmtId="172" fontId="1301" fillId="3" borderId="4" xfId="0" applyFill="true" applyBorder="true" applyFont="true" applyNumberFormat="true">
      <alignment vertical="top" horizontal="right"/>
      <protection locked="false"/>
    </xf>
    <xf numFmtId="171" fontId="1302" fillId="0" borderId="4" xfId="0" applyBorder="true" applyFont="true" applyNumberFormat="true">
      <alignment horizontal="right" vertical="top"/>
      <protection locked="true"/>
    </xf>
    <xf numFmtId="171" fontId="1303" fillId="0" borderId="4" xfId="0" applyBorder="true" applyFont="true" applyNumberFormat="true">
      <alignment horizontal="right" vertical="top"/>
      <protection locked="true"/>
    </xf>
    <xf numFmtId="171" fontId="1304" fillId="0" borderId="4" xfId="0" applyBorder="true" applyFont="true" applyNumberFormat="true">
      <alignment horizontal="right" vertical="top"/>
      <protection locked="true"/>
    </xf>
    <xf numFmtId="4" fontId="1305" fillId="0" borderId="4" xfId="0" applyBorder="true" applyFont="true" applyNumberFormat="true">
      <alignment horizontal="right" vertical="top"/>
      <protection locked="true"/>
    </xf>
    <xf numFmtId="0" fontId="1306" fillId="0" borderId="0" xfId="0" applyFont="true"/>
    <xf numFmtId="0" fontId="1307" fillId="0" borderId="4" xfId="0" applyBorder="true" applyFont="true">
      <alignment horizontal="left" vertical="top"/>
      <protection locked="true"/>
    </xf>
    <xf numFmtId="0" fontId="1308" fillId="0" borderId="4" xfId="0" applyBorder="true" applyFont="true">
      <alignment horizontal="left" vertical="top" wrapText="true"/>
      <protection locked="true"/>
    </xf>
    <xf numFmtId="0" fontId="1309" fillId="0" borderId="4" xfId="0" applyBorder="true" applyFont="true">
      <alignment horizontal="center" vertical="top"/>
      <protection locked="true"/>
    </xf>
    <xf numFmtId="170" fontId="1310" fillId="0" borderId="4" xfId="0" applyBorder="true" applyFont="true" applyNumberFormat="true">
      <alignment horizontal="right" vertical="top"/>
      <protection locked="true"/>
    </xf>
    <xf numFmtId="171" fontId="1311" fillId="0" borderId="4" xfId="0" applyBorder="true" applyFont="true" applyNumberFormat="true">
      <alignment horizontal="right" vertical="top"/>
      <protection locked="true"/>
    </xf>
    <xf numFmtId="171" fontId="1312" fillId="0" borderId="4" xfId="0" applyBorder="true" applyFont="true" applyNumberFormat="true">
      <alignment horizontal="right" vertical="top"/>
      <protection locked="true"/>
    </xf>
    <xf numFmtId="171" fontId="1313" fillId="0" borderId="4" xfId="0" applyBorder="true" applyFont="true" applyNumberFormat="true">
      <alignment horizontal="right" vertical="top"/>
      <protection locked="true"/>
    </xf>
    <xf numFmtId="172" fontId="1314" fillId="3" borderId="4" xfId="0" applyFill="true" applyBorder="true" applyFont="true" applyNumberFormat="true">
      <alignment vertical="top" horizontal="right"/>
      <protection locked="false"/>
    </xf>
    <xf numFmtId="173" fontId="1315" fillId="0" borderId="4" xfId="0" applyBorder="true" applyFont="true" applyNumberFormat="true">
      <alignment horizontal="right" vertical="top"/>
      <protection locked="true"/>
    </xf>
    <xf numFmtId="4" fontId="1316" fillId="0" borderId="4" xfId="0" applyBorder="true" applyFont="true" applyNumberFormat="true">
      <alignment horizontal="right" vertical="top"/>
      <protection locked="true"/>
    </xf>
    <xf numFmtId="172" fontId="1317" fillId="3" borderId="4" xfId="0" applyFill="true" applyBorder="true" applyFont="true" applyNumberFormat="true">
      <alignment vertical="top" horizontal="right"/>
      <protection locked="false"/>
    </xf>
    <xf numFmtId="171" fontId="1318" fillId="0" borderId="4" xfId="0" applyBorder="true" applyFont="true" applyNumberFormat="true">
      <alignment horizontal="right" vertical="top"/>
      <protection locked="true"/>
    </xf>
    <xf numFmtId="171" fontId="1319" fillId="0" borderId="4" xfId="0" applyBorder="true" applyFont="true" applyNumberFormat="true">
      <alignment horizontal="right" vertical="top"/>
      <protection locked="true"/>
    </xf>
    <xf numFmtId="171" fontId="1320" fillId="0" borderId="4" xfId="0" applyBorder="true" applyFont="true" applyNumberFormat="true">
      <alignment horizontal="right" vertical="top"/>
      <protection locked="true"/>
    </xf>
    <xf numFmtId="4" fontId="1321" fillId="0" borderId="4" xfId="0" applyBorder="true" applyFont="true" applyNumberFormat="true">
      <alignment horizontal="right" vertical="top"/>
      <protection locked="true"/>
    </xf>
    <xf numFmtId="0" fontId="1322" fillId="0" borderId="0" xfId="0" applyFont="true"/>
    <xf numFmtId="0" fontId="1323" fillId="0" borderId="4" xfId="0" applyBorder="true" applyFont="true">
      <alignment horizontal="left" vertical="top"/>
      <protection locked="true"/>
    </xf>
    <xf numFmtId="0" fontId="1324" fillId="0" borderId="4" xfId="0" applyBorder="true" applyFont="true">
      <alignment horizontal="left" vertical="top" wrapText="true"/>
      <protection locked="true"/>
    </xf>
    <xf numFmtId="0" fontId="1325" fillId="0" borderId="4" xfId="0" applyBorder="true" applyFont="true">
      <alignment horizontal="center" vertical="top"/>
      <protection locked="true"/>
    </xf>
    <xf numFmtId="170" fontId="1326" fillId="0" borderId="4" xfId="0" applyBorder="true" applyFont="true" applyNumberFormat="true">
      <alignment horizontal="right" vertical="top"/>
      <protection locked="true"/>
    </xf>
    <xf numFmtId="171" fontId="1327" fillId="0" borderId="4" xfId="0" applyBorder="true" applyFont="true" applyNumberFormat="true">
      <alignment horizontal="right" vertical="top"/>
      <protection locked="true"/>
    </xf>
    <xf numFmtId="171" fontId="1328" fillId="0" borderId="4" xfId="0" applyBorder="true" applyFont="true" applyNumberFormat="true">
      <alignment horizontal="right" vertical="top"/>
      <protection locked="true"/>
    </xf>
    <xf numFmtId="171" fontId="1329" fillId="0" borderId="4" xfId="0" applyBorder="true" applyFont="true" applyNumberFormat="true">
      <alignment horizontal="right" vertical="top"/>
      <protection locked="true"/>
    </xf>
    <xf numFmtId="172" fontId="1330" fillId="3" borderId="4" xfId="0" applyFill="true" applyBorder="true" applyFont="true" applyNumberFormat="true">
      <alignment vertical="top" horizontal="right"/>
      <protection locked="false"/>
    </xf>
    <xf numFmtId="173" fontId="1331" fillId="0" borderId="4" xfId="0" applyBorder="true" applyFont="true" applyNumberFormat="true">
      <alignment horizontal="right" vertical="top"/>
      <protection locked="true"/>
    </xf>
    <xf numFmtId="4" fontId="1332" fillId="0" borderId="4" xfId="0" applyBorder="true" applyFont="true" applyNumberFormat="true">
      <alignment horizontal="right" vertical="top"/>
      <protection locked="true"/>
    </xf>
    <xf numFmtId="172" fontId="1333" fillId="3" borderId="4" xfId="0" applyFill="true" applyBorder="true" applyFont="true" applyNumberFormat="true">
      <alignment vertical="top" horizontal="right"/>
      <protection locked="false"/>
    </xf>
    <xf numFmtId="171" fontId="1334" fillId="0" borderId="4" xfId="0" applyBorder="true" applyFont="true" applyNumberFormat="true">
      <alignment horizontal="right" vertical="top"/>
      <protection locked="true"/>
    </xf>
    <xf numFmtId="171" fontId="1335" fillId="0" borderId="4" xfId="0" applyBorder="true" applyFont="true" applyNumberFormat="true">
      <alignment horizontal="right" vertical="top"/>
      <protection locked="true"/>
    </xf>
    <xf numFmtId="171" fontId="1336" fillId="0" borderId="4" xfId="0" applyBorder="true" applyFont="true" applyNumberFormat="true">
      <alignment horizontal="right" vertical="top"/>
      <protection locked="true"/>
    </xf>
    <xf numFmtId="4" fontId="1337" fillId="0" borderId="4" xfId="0" applyBorder="true" applyFont="true" applyNumberFormat="true">
      <alignment horizontal="right" vertical="top"/>
      <protection locked="true"/>
    </xf>
    <xf numFmtId="0" fontId="1338" fillId="0" borderId="0" xfId="0" applyFont="true"/>
    <xf numFmtId="0" fontId="1339" fillId="0" borderId="4" xfId="0" applyBorder="true" applyFont="true">
      <alignment horizontal="left" vertical="top"/>
      <protection locked="true"/>
    </xf>
    <xf numFmtId="0" fontId="1340" fillId="0" borderId="4" xfId="0" applyBorder="true" applyFont="true">
      <alignment horizontal="left" vertical="top" wrapText="true"/>
      <protection locked="true"/>
    </xf>
    <xf numFmtId="0" fontId="1341" fillId="0" borderId="4" xfId="0" applyBorder="true" applyFont="true">
      <alignment horizontal="center" vertical="top"/>
      <protection locked="true"/>
    </xf>
    <xf numFmtId="170" fontId="1342" fillId="0" borderId="4" xfId="0" applyBorder="true" applyFont="true" applyNumberFormat="true">
      <alignment horizontal="right" vertical="top"/>
      <protection locked="true"/>
    </xf>
    <xf numFmtId="171" fontId="1343" fillId="0" borderId="4" xfId="0" applyBorder="true" applyFont="true" applyNumberFormat="true">
      <alignment horizontal="right" vertical="top"/>
      <protection locked="true"/>
    </xf>
    <xf numFmtId="171" fontId="1344" fillId="0" borderId="4" xfId="0" applyBorder="true" applyFont="true" applyNumberFormat="true">
      <alignment horizontal="right" vertical="top"/>
      <protection locked="true"/>
    </xf>
    <xf numFmtId="171" fontId="1345" fillId="0" borderId="4" xfId="0" applyBorder="true" applyFont="true" applyNumberFormat="true">
      <alignment horizontal="right" vertical="top"/>
      <protection locked="true"/>
    </xf>
    <xf numFmtId="172" fontId="1346" fillId="3" borderId="4" xfId="0" applyFill="true" applyBorder="true" applyFont="true" applyNumberFormat="true">
      <alignment vertical="top" horizontal="right"/>
      <protection locked="false"/>
    </xf>
    <xf numFmtId="173" fontId="1347" fillId="0" borderId="4" xfId="0" applyBorder="true" applyFont="true" applyNumberFormat="true">
      <alignment horizontal="right" vertical="top"/>
      <protection locked="true"/>
    </xf>
    <xf numFmtId="4" fontId="1348" fillId="0" borderId="4" xfId="0" applyBorder="true" applyFont="true" applyNumberFormat="true">
      <alignment horizontal="right" vertical="top"/>
      <protection locked="true"/>
    </xf>
    <xf numFmtId="172" fontId="1349" fillId="3" borderId="4" xfId="0" applyFill="true" applyBorder="true" applyFont="true" applyNumberFormat="true">
      <alignment vertical="top" horizontal="right"/>
      <protection locked="false"/>
    </xf>
    <xf numFmtId="171" fontId="1350" fillId="0" borderId="4" xfId="0" applyBorder="true" applyFont="true" applyNumberFormat="true">
      <alignment horizontal="right" vertical="top"/>
      <protection locked="true"/>
    </xf>
    <xf numFmtId="171" fontId="1351" fillId="0" borderId="4" xfId="0" applyBorder="true" applyFont="true" applyNumberFormat="true">
      <alignment horizontal="right" vertical="top"/>
      <protection locked="true"/>
    </xf>
    <xf numFmtId="171" fontId="1352" fillId="0" borderId="4" xfId="0" applyBorder="true" applyFont="true" applyNumberFormat="true">
      <alignment horizontal="right" vertical="top"/>
      <protection locked="true"/>
    </xf>
    <xf numFmtId="4" fontId="1353" fillId="0" borderId="4" xfId="0" applyBorder="true" applyFont="true" applyNumberFormat="true">
      <alignment horizontal="right" vertical="top"/>
      <protection locked="true"/>
    </xf>
    <xf numFmtId="0" fontId="1354" fillId="0" borderId="0" xfId="0" applyFont="true"/>
    <xf numFmtId="0" fontId="1355" fillId="0" borderId="4" xfId="0" applyBorder="true" applyFont="true">
      <alignment horizontal="left" vertical="top"/>
      <protection locked="true"/>
    </xf>
    <xf numFmtId="0" fontId="1356" fillId="0" borderId="4" xfId="0" applyBorder="true" applyFont="true">
      <alignment horizontal="left" vertical="top" wrapText="true"/>
      <protection locked="true"/>
    </xf>
    <xf numFmtId="0" fontId="1357" fillId="0" borderId="4" xfId="0" applyBorder="true" applyFont="true">
      <alignment horizontal="center" vertical="top"/>
      <protection locked="true"/>
    </xf>
    <xf numFmtId="170" fontId="1358" fillId="0" borderId="4" xfId="0" applyBorder="true" applyFont="true" applyNumberFormat="true">
      <alignment horizontal="right" vertical="top"/>
      <protection locked="true"/>
    </xf>
    <xf numFmtId="171" fontId="1359" fillId="0" borderId="4" xfId="0" applyBorder="true" applyFont="true" applyNumberFormat="true">
      <alignment horizontal="right" vertical="top"/>
      <protection locked="true"/>
    </xf>
    <xf numFmtId="171" fontId="1360" fillId="0" borderId="4" xfId="0" applyBorder="true" applyFont="true" applyNumberFormat="true">
      <alignment horizontal="right" vertical="top"/>
      <protection locked="true"/>
    </xf>
    <xf numFmtId="171" fontId="1361" fillId="0" borderId="4" xfId="0" applyBorder="true" applyFont="true" applyNumberFormat="true">
      <alignment horizontal="right" vertical="top"/>
      <protection locked="true"/>
    </xf>
    <xf numFmtId="172" fontId="1362" fillId="3" borderId="4" xfId="0" applyFill="true" applyBorder="true" applyFont="true" applyNumberFormat="true">
      <alignment vertical="top" horizontal="right"/>
      <protection locked="false"/>
    </xf>
    <xf numFmtId="173" fontId="1363" fillId="0" borderId="4" xfId="0" applyBorder="true" applyFont="true" applyNumberFormat="true">
      <alignment horizontal="right" vertical="top"/>
      <protection locked="true"/>
    </xf>
    <xf numFmtId="4" fontId="1364" fillId="0" borderId="4" xfId="0" applyBorder="true" applyFont="true" applyNumberFormat="true">
      <alignment horizontal="right" vertical="top"/>
      <protection locked="true"/>
    </xf>
    <xf numFmtId="172" fontId="1365" fillId="3" borderId="4" xfId="0" applyFill="true" applyBorder="true" applyFont="true" applyNumberFormat="true">
      <alignment vertical="top" horizontal="right"/>
      <protection locked="false"/>
    </xf>
    <xf numFmtId="171" fontId="1366" fillId="0" borderId="4" xfId="0" applyBorder="true" applyFont="true" applyNumberFormat="true">
      <alignment horizontal="right" vertical="top"/>
      <protection locked="true"/>
    </xf>
    <xf numFmtId="171" fontId="1367" fillId="0" borderId="4" xfId="0" applyBorder="true" applyFont="true" applyNumberFormat="true">
      <alignment horizontal="right" vertical="top"/>
      <protection locked="true"/>
    </xf>
    <xf numFmtId="171" fontId="1368" fillId="0" borderId="4" xfId="0" applyBorder="true" applyFont="true" applyNumberFormat="true">
      <alignment horizontal="right" vertical="top"/>
      <protection locked="true"/>
    </xf>
    <xf numFmtId="4" fontId="1369" fillId="0" borderId="4" xfId="0" applyBorder="true" applyFont="true" applyNumberFormat="true">
      <alignment horizontal="right" vertical="top"/>
      <protection locked="true"/>
    </xf>
    <xf numFmtId="0" fontId="1370" fillId="0" borderId="0" xfId="0" applyFont="true"/>
    <xf numFmtId="0" fontId="1371" fillId="0" borderId="4" xfId="0" applyBorder="true" applyFont="true">
      <alignment horizontal="left" vertical="top"/>
      <protection locked="true"/>
    </xf>
    <xf numFmtId="0" fontId="1372" fillId="0" borderId="4" xfId="0" applyBorder="true" applyFont="true">
      <alignment horizontal="left" vertical="top" wrapText="true"/>
      <protection locked="true"/>
    </xf>
    <xf numFmtId="0" fontId="1373" fillId="0" borderId="4" xfId="0" applyBorder="true" applyFont="true">
      <alignment horizontal="center" vertical="top"/>
      <protection locked="true"/>
    </xf>
    <xf numFmtId="170" fontId="1374" fillId="0" borderId="4" xfId="0" applyBorder="true" applyFont="true" applyNumberFormat="true">
      <alignment horizontal="right" vertical="top"/>
      <protection locked="true"/>
    </xf>
    <xf numFmtId="171" fontId="1375" fillId="0" borderId="4" xfId="0" applyBorder="true" applyFont="true" applyNumberFormat="true">
      <alignment horizontal="right" vertical="top"/>
      <protection locked="true"/>
    </xf>
    <xf numFmtId="171" fontId="1376" fillId="0" borderId="4" xfId="0" applyBorder="true" applyFont="true" applyNumberFormat="true">
      <alignment horizontal="right" vertical="top"/>
      <protection locked="true"/>
    </xf>
    <xf numFmtId="171" fontId="1377" fillId="0" borderId="4" xfId="0" applyBorder="true" applyFont="true" applyNumberFormat="true">
      <alignment horizontal="right" vertical="top"/>
      <protection locked="true"/>
    </xf>
    <xf numFmtId="172" fontId="1378" fillId="3" borderId="4" xfId="0" applyFill="true" applyBorder="true" applyFont="true" applyNumberFormat="true">
      <alignment vertical="top" horizontal="right"/>
      <protection locked="false"/>
    </xf>
    <xf numFmtId="173" fontId="1379" fillId="0" borderId="4" xfId="0" applyBorder="true" applyFont="true" applyNumberFormat="true">
      <alignment horizontal="right" vertical="top"/>
      <protection locked="true"/>
    </xf>
    <xf numFmtId="4" fontId="1380" fillId="0" borderId="4" xfId="0" applyBorder="true" applyFont="true" applyNumberFormat="true">
      <alignment horizontal="right" vertical="top"/>
      <protection locked="true"/>
    </xf>
    <xf numFmtId="172" fontId="1381" fillId="3" borderId="4" xfId="0" applyFill="true" applyBorder="true" applyFont="true" applyNumberFormat="true">
      <alignment vertical="top" horizontal="right"/>
      <protection locked="false"/>
    </xf>
    <xf numFmtId="171" fontId="1382" fillId="0" borderId="4" xfId="0" applyBorder="true" applyFont="true" applyNumberFormat="true">
      <alignment horizontal="right" vertical="top"/>
      <protection locked="true"/>
    </xf>
    <xf numFmtId="171" fontId="1383" fillId="0" borderId="4" xfId="0" applyBorder="true" applyFont="true" applyNumberFormat="true">
      <alignment horizontal="right" vertical="top"/>
      <protection locked="true"/>
    </xf>
    <xf numFmtId="171" fontId="1384" fillId="0" borderId="4" xfId="0" applyBorder="true" applyFont="true" applyNumberFormat="true">
      <alignment horizontal="right" vertical="top"/>
      <protection locked="true"/>
    </xf>
    <xf numFmtId="4" fontId="1385" fillId="0" borderId="4" xfId="0" applyBorder="true" applyFont="true" applyNumberFormat="true">
      <alignment horizontal="right" vertical="top"/>
      <protection locked="true"/>
    </xf>
    <xf numFmtId="0" fontId="1386" fillId="0" borderId="0" xfId="0" applyFont="true"/>
    <xf numFmtId="0" fontId="1387" fillId="0" borderId="4" xfId="0" applyBorder="true" applyFont="true">
      <alignment horizontal="left" vertical="top"/>
      <protection locked="true"/>
    </xf>
    <xf numFmtId="0" fontId="1388" fillId="0" borderId="4" xfId="0" applyBorder="true" applyFont="true">
      <alignment horizontal="left" vertical="top" wrapText="true"/>
      <protection locked="true"/>
    </xf>
    <xf numFmtId="0" fontId="1389" fillId="0" borderId="4" xfId="0" applyBorder="true" applyFont="true">
      <alignment horizontal="center" vertical="top"/>
      <protection locked="true"/>
    </xf>
    <xf numFmtId="170" fontId="1390" fillId="0" borderId="4" xfId="0" applyBorder="true" applyFont="true" applyNumberFormat="true">
      <alignment horizontal="right" vertical="top"/>
      <protection locked="true"/>
    </xf>
    <xf numFmtId="171" fontId="1391" fillId="0" borderId="4" xfId="0" applyBorder="true" applyFont="true" applyNumberFormat="true">
      <alignment horizontal="right" vertical="top"/>
      <protection locked="true"/>
    </xf>
    <xf numFmtId="171" fontId="1392" fillId="0" borderId="4" xfId="0" applyBorder="true" applyFont="true" applyNumberFormat="true">
      <alignment horizontal="right" vertical="top"/>
      <protection locked="true"/>
    </xf>
    <xf numFmtId="171" fontId="1393" fillId="0" borderId="4" xfId="0" applyBorder="true" applyFont="true" applyNumberFormat="true">
      <alignment horizontal="right" vertical="top"/>
      <protection locked="true"/>
    </xf>
    <xf numFmtId="172" fontId="1394" fillId="3" borderId="4" xfId="0" applyFill="true" applyBorder="true" applyFont="true" applyNumberFormat="true">
      <alignment vertical="top" horizontal="right"/>
      <protection locked="false"/>
    </xf>
    <xf numFmtId="173" fontId="1395" fillId="0" borderId="4" xfId="0" applyBorder="true" applyFont="true" applyNumberFormat="true">
      <alignment horizontal="right" vertical="top"/>
      <protection locked="true"/>
    </xf>
    <xf numFmtId="4" fontId="1396" fillId="0" borderId="4" xfId="0" applyBorder="true" applyFont="true" applyNumberFormat="true">
      <alignment horizontal="right" vertical="top"/>
      <protection locked="true"/>
    </xf>
    <xf numFmtId="172" fontId="1397" fillId="3" borderId="4" xfId="0" applyFill="true" applyBorder="true" applyFont="true" applyNumberFormat="true">
      <alignment vertical="top" horizontal="right"/>
      <protection locked="false"/>
    </xf>
    <xf numFmtId="171" fontId="1398" fillId="0" borderId="4" xfId="0" applyBorder="true" applyFont="true" applyNumberFormat="true">
      <alignment horizontal="right" vertical="top"/>
      <protection locked="true"/>
    </xf>
    <xf numFmtId="171" fontId="1399" fillId="0" borderId="4" xfId="0" applyBorder="true" applyFont="true" applyNumberFormat="true">
      <alignment horizontal="right" vertical="top"/>
      <protection locked="true"/>
    </xf>
    <xf numFmtId="171" fontId="1400" fillId="0" borderId="4" xfId="0" applyBorder="true" applyFont="true" applyNumberFormat="true">
      <alignment horizontal="right" vertical="top"/>
      <protection locked="true"/>
    </xf>
    <xf numFmtId="4" fontId="1401" fillId="0" borderId="4" xfId="0" applyBorder="true" applyFont="true" applyNumberFormat="true">
      <alignment horizontal="right" vertical="top"/>
      <protection locked="true"/>
    </xf>
    <xf numFmtId="0" fontId="1402" fillId="0" borderId="0" xfId="0" applyFont="true"/>
    <xf numFmtId="0" fontId="1403" fillId="0" borderId="4" xfId="0" applyBorder="true" applyFont="true">
      <alignment horizontal="left" vertical="top"/>
      <protection locked="true"/>
    </xf>
    <xf numFmtId="0" fontId="1404" fillId="0" borderId="4" xfId="0" applyBorder="true" applyFont="true">
      <alignment horizontal="left" vertical="top" wrapText="true"/>
      <protection locked="true"/>
    </xf>
    <xf numFmtId="0" fontId="1405" fillId="0" borderId="4" xfId="0" applyBorder="true" applyFont="true">
      <alignment horizontal="center" vertical="top"/>
      <protection locked="true"/>
    </xf>
    <xf numFmtId="170" fontId="1406" fillId="0" borderId="4" xfId="0" applyBorder="true" applyFont="true" applyNumberFormat="true">
      <alignment horizontal="right" vertical="top"/>
      <protection locked="true"/>
    </xf>
    <xf numFmtId="171" fontId="1407" fillId="0" borderId="4" xfId="0" applyBorder="true" applyFont="true" applyNumberFormat="true">
      <alignment horizontal="right" vertical="top"/>
      <protection locked="true"/>
    </xf>
    <xf numFmtId="171" fontId="1408" fillId="0" borderId="4" xfId="0" applyBorder="true" applyFont="true" applyNumberFormat="true">
      <alignment horizontal="right" vertical="top"/>
      <protection locked="true"/>
    </xf>
    <xf numFmtId="171" fontId="1409" fillId="0" borderId="4" xfId="0" applyBorder="true" applyFont="true" applyNumberFormat="true">
      <alignment horizontal="right" vertical="top"/>
      <protection locked="true"/>
    </xf>
    <xf numFmtId="172" fontId="1410" fillId="3" borderId="4" xfId="0" applyFill="true" applyBorder="true" applyFont="true" applyNumberFormat="true">
      <alignment vertical="top" horizontal="right"/>
      <protection locked="false"/>
    </xf>
    <xf numFmtId="173" fontId="1411" fillId="0" borderId="4" xfId="0" applyBorder="true" applyFont="true" applyNumberFormat="true">
      <alignment horizontal="right" vertical="top"/>
      <protection locked="true"/>
    </xf>
    <xf numFmtId="4" fontId="1412" fillId="0" borderId="4" xfId="0" applyBorder="true" applyFont="true" applyNumberFormat="true">
      <alignment horizontal="right" vertical="top"/>
      <protection locked="true"/>
    </xf>
    <xf numFmtId="172" fontId="1413" fillId="3" borderId="4" xfId="0" applyFill="true" applyBorder="true" applyFont="true" applyNumberFormat="true">
      <alignment vertical="top" horizontal="right"/>
      <protection locked="false"/>
    </xf>
    <xf numFmtId="171" fontId="1414" fillId="0" borderId="4" xfId="0" applyBorder="true" applyFont="true" applyNumberFormat="true">
      <alignment horizontal="right" vertical="top"/>
      <protection locked="true"/>
    </xf>
    <xf numFmtId="171" fontId="1415" fillId="0" borderId="4" xfId="0" applyBorder="true" applyFont="true" applyNumberFormat="true">
      <alignment horizontal="right" vertical="top"/>
      <protection locked="true"/>
    </xf>
    <xf numFmtId="171" fontId="1416" fillId="0" borderId="4" xfId="0" applyBorder="true" applyFont="true" applyNumberFormat="true">
      <alignment horizontal="right" vertical="top"/>
      <protection locked="true"/>
    </xf>
    <xf numFmtId="4" fontId="1417" fillId="0" borderId="4" xfId="0" applyBorder="true" applyFont="true" applyNumberFormat="true">
      <alignment horizontal="right" vertical="top"/>
      <protection locked="true"/>
    </xf>
    <xf numFmtId="0" fontId="1418" fillId="0" borderId="0" xfId="0" applyFont="true"/>
    <xf numFmtId="0" fontId="1419" fillId="5" borderId="4" xfId="0" applyFill="true" applyBorder="true" applyFont="true">
      <alignment horizontal="left"/>
      <protection locked="true"/>
    </xf>
    <xf numFmtId="0" fontId="1420" fillId="5" borderId="4" xfId="0" applyFill="true" applyBorder="true" applyFont="true">
      <alignment horizontal="left"/>
      <protection locked="true"/>
    </xf>
    <xf numFmtId="0" fontId="1421" fillId="5" borderId="4" xfId="0" applyFill="true" applyBorder="true" applyFont="true">
      <alignment horizontal="left"/>
      <protection locked="true"/>
    </xf>
    <xf numFmtId="0" fontId="1422" fillId="5" borderId="4" xfId="0" applyFill="true" applyBorder="true" applyFont="true">
      <alignment horizontal="left"/>
      <protection locked="true"/>
    </xf>
    <xf numFmtId="0" fontId="1423" fillId="5" borderId="4" xfId="0" applyFill="true" applyBorder="true" applyFont="true">
      <alignment horizontal="left"/>
      <protection locked="true"/>
    </xf>
    <xf numFmtId="0" fontId="1424" fillId="5" borderId="4" xfId="0" applyFill="true" applyBorder="true" applyFont="true">
      <alignment horizontal="left"/>
      <protection locked="true"/>
    </xf>
    <xf numFmtId="0" fontId="1425" fillId="5" borderId="4" xfId="0" applyFill="true" applyBorder="true" applyFont="true">
      <alignment horizontal="left"/>
      <protection locked="true"/>
    </xf>
    <xf numFmtId="0" fontId="1426" fillId="5" borderId="4" xfId="0" applyFill="true" applyBorder="true" applyFont="true">
      <alignment horizontal="left"/>
      <protection locked="true"/>
    </xf>
    <xf numFmtId="0" fontId="1427" fillId="5" borderId="4" xfId="0" applyFill="true" applyBorder="true" applyFont="true">
      <alignment horizontal="left"/>
      <protection locked="true"/>
    </xf>
    <xf numFmtId="0" fontId="1428" fillId="5" borderId="4" xfId="0" applyFill="true" applyBorder="true" applyFont="true">
      <alignment horizontal="left"/>
      <protection locked="true"/>
    </xf>
    <xf numFmtId="0" fontId="1429" fillId="5" borderId="4" xfId="0" applyFill="true" applyBorder="true" applyFont="true">
      <alignment horizontal="left"/>
      <protection locked="true"/>
    </xf>
    <xf numFmtId="0" fontId="1430" fillId="5" borderId="4" xfId="0" applyFill="true" applyBorder="true" applyFont="true">
      <alignment horizontal="left"/>
      <protection locked="true"/>
    </xf>
    <xf numFmtId="4" fontId="1431" fillId="5" borderId="4" xfId="0" applyFill="true" applyBorder="true" applyFont="true" applyNumberFormat="true">
      <alignment horizontal="right"/>
      <protection locked="true"/>
    </xf>
    <xf numFmtId="4" fontId="1432" fillId="5" borderId="4" xfId="0" applyFill="true" applyBorder="true" applyFont="true" applyNumberFormat="true">
      <alignment horizontal="right"/>
      <protection locked="true"/>
    </xf>
    <xf numFmtId="4" fontId="1433" fillId="5" borderId="4" xfId="0" applyFill="true" applyBorder="true" applyFont="true" applyNumberFormat="true">
      <alignment horizontal="right"/>
      <protection locked="true"/>
    </xf>
    <xf numFmtId="0" fontId="1434" fillId="0" borderId="0" xfId="0" applyFont="true"/>
    <xf numFmtId="0" fontId="1435" fillId="0" borderId="4" xfId="0" applyBorder="true" applyFont="true">
      <alignment horizontal="left" vertical="top"/>
      <protection locked="true"/>
    </xf>
    <xf numFmtId="0" fontId="1436" fillId="0" borderId="4" xfId="0" applyBorder="true" applyFont="true">
      <alignment horizontal="left" vertical="top" wrapText="true"/>
      <protection locked="true"/>
    </xf>
    <xf numFmtId="0" fontId="1437" fillId="0" borderId="4" xfId="0" applyBorder="true" applyFont="true">
      <alignment horizontal="center" vertical="top"/>
      <protection locked="true"/>
    </xf>
    <xf numFmtId="170" fontId="1438" fillId="0" borderId="4" xfId="0" applyBorder="true" applyFont="true" applyNumberFormat="true">
      <alignment horizontal="right" vertical="top"/>
      <protection locked="true"/>
    </xf>
    <xf numFmtId="171" fontId="1439" fillId="0" borderId="4" xfId="0" applyBorder="true" applyFont="true" applyNumberFormat="true">
      <alignment horizontal="right" vertical="top"/>
      <protection locked="true"/>
    </xf>
    <xf numFmtId="171" fontId="1440" fillId="0" borderId="4" xfId="0" applyBorder="true" applyFont="true" applyNumberFormat="true">
      <alignment horizontal="right" vertical="top"/>
      <protection locked="true"/>
    </xf>
    <xf numFmtId="171" fontId="1441" fillId="0" borderId="4" xfId="0" applyBorder="true" applyFont="true" applyNumberFormat="true">
      <alignment horizontal="right" vertical="top"/>
      <protection locked="true"/>
    </xf>
    <xf numFmtId="172" fontId="1442" fillId="3" borderId="4" xfId="0" applyFill="true" applyBorder="true" applyFont="true" applyNumberFormat="true">
      <alignment vertical="top" horizontal="right"/>
      <protection locked="false"/>
    </xf>
    <xf numFmtId="173" fontId="1443" fillId="0" borderId="4" xfId="0" applyBorder="true" applyFont="true" applyNumberFormat="true">
      <alignment horizontal="right" vertical="top"/>
      <protection locked="true"/>
    </xf>
    <xf numFmtId="4" fontId="1444" fillId="0" borderId="4" xfId="0" applyBorder="true" applyFont="true" applyNumberFormat="true">
      <alignment horizontal="right" vertical="top"/>
      <protection locked="true"/>
    </xf>
    <xf numFmtId="172" fontId="1445" fillId="3" borderId="4" xfId="0" applyFill="true" applyBorder="true" applyFont="true" applyNumberFormat="true">
      <alignment vertical="top" horizontal="right"/>
      <protection locked="false"/>
    </xf>
    <xf numFmtId="171" fontId="1446" fillId="0" borderId="4" xfId="0" applyBorder="true" applyFont="true" applyNumberFormat="true">
      <alignment horizontal="right" vertical="top"/>
      <protection locked="true"/>
    </xf>
    <xf numFmtId="171" fontId="1447" fillId="0" borderId="4" xfId="0" applyBorder="true" applyFont="true" applyNumberFormat="true">
      <alignment horizontal="right" vertical="top"/>
      <protection locked="true"/>
    </xf>
    <xf numFmtId="171" fontId="1448" fillId="0" borderId="4" xfId="0" applyBorder="true" applyFont="true" applyNumberFormat="true">
      <alignment horizontal="right" vertical="top"/>
      <protection locked="true"/>
    </xf>
    <xf numFmtId="4" fontId="1449" fillId="0" borderId="4" xfId="0" applyBorder="true" applyFont="true" applyNumberFormat="true">
      <alignment horizontal="right" vertical="top"/>
      <protection locked="true"/>
    </xf>
    <xf numFmtId="0" fontId="1450" fillId="0" borderId="0" xfId="0" applyFont="true"/>
    <xf numFmtId="0" fontId="1451" fillId="0" borderId="4" xfId="0" applyBorder="true" applyFont="true">
      <alignment horizontal="left" vertical="top"/>
      <protection locked="true"/>
    </xf>
    <xf numFmtId="0" fontId="1452" fillId="0" borderId="4" xfId="0" applyBorder="true" applyFont="true">
      <alignment horizontal="left" vertical="top" wrapText="true"/>
      <protection locked="true"/>
    </xf>
    <xf numFmtId="0" fontId="1453" fillId="0" borderId="4" xfId="0" applyBorder="true" applyFont="true">
      <alignment horizontal="center" vertical="top"/>
      <protection locked="true"/>
    </xf>
    <xf numFmtId="170" fontId="1454" fillId="0" borderId="4" xfId="0" applyBorder="true" applyFont="true" applyNumberFormat="true">
      <alignment horizontal="right" vertical="top"/>
      <protection locked="true"/>
    </xf>
    <xf numFmtId="171" fontId="1455" fillId="0" borderId="4" xfId="0" applyBorder="true" applyFont="true" applyNumberFormat="true">
      <alignment horizontal="right" vertical="top"/>
      <protection locked="true"/>
    </xf>
    <xf numFmtId="171" fontId="1456" fillId="0" borderId="4" xfId="0" applyBorder="true" applyFont="true" applyNumberFormat="true">
      <alignment horizontal="right" vertical="top"/>
      <protection locked="true"/>
    </xf>
    <xf numFmtId="171" fontId="1457" fillId="0" borderId="4" xfId="0" applyBorder="true" applyFont="true" applyNumberFormat="true">
      <alignment horizontal="right" vertical="top"/>
      <protection locked="true"/>
    </xf>
    <xf numFmtId="172" fontId="1458" fillId="3" borderId="4" xfId="0" applyFill="true" applyBorder="true" applyFont="true" applyNumberFormat="true">
      <alignment vertical="top" horizontal="right"/>
      <protection locked="false"/>
    </xf>
    <xf numFmtId="173" fontId="1459" fillId="0" borderId="4" xfId="0" applyBorder="true" applyFont="true" applyNumberFormat="true">
      <alignment horizontal="right" vertical="top"/>
      <protection locked="true"/>
    </xf>
    <xf numFmtId="4" fontId="1460" fillId="0" borderId="4" xfId="0" applyBorder="true" applyFont="true" applyNumberFormat="true">
      <alignment horizontal="right" vertical="top"/>
      <protection locked="true"/>
    </xf>
    <xf numFmtId="172" fontId="1461" fillId="3" borderId="4" xfId="0" applyFill="true" applyBorder="true" applyFont="true" applyNumberFormat="true">
      <alignment vertical="top" horizontal="right"/>
      <protection locked="false"/>
    </xf>
    <xf numFmtId="171" fontId="1462" fillId="0" borderId="4" xfId="0" applyBorder="true" applyFont="true" applyNumberFormat="true">
      <alignment horizontal="right" vertical="top"/>
      <protection locked="true"/>
    </xf>
    <xf numFmtId="171" fontId="1463" fillId="0" borderId="4" xfId="0" applyBorder="true" applyFont="true" applyNumberFormat="true">
      <alignment horizontal="right" vertical="top"/>
      <protection locked="true"/>
    </xf>
    <xf numFmtId="171" fontId="1464" fillId="0" borderId="4" xfId="0" applyBorder="true" applyFont="true" applyNumberFormat="true">
      <alignment horizontal="right" vertical="top"/>
      <protection locked="true"/>
    </xf>
    <xf numFmtId="4" fontId="1465" fillId="0" borderId="4" xfId="0" applyBorder="true" applyFont="true" applyNumberFormat="true">
      <alignment horizontal="right" vertical="top"/>
      <protection locked="true"/>
    </xf>
    <xf numFmtId="0" fontId="1466" fillId="0" borderId="0" xfId="0" applyFont="true"/>
    <xf numFmtId="0" fontId="1467" fillId="0" borderId="4" xfId="0" applyBorder="true" applyFont="true">
      <alignment horizontal="left" vertical="top"/>
      <protection locked="true"/>
    </xf>
    <xf numFmtId="0" fontId="1468" fillId="0" borderId="4" xfId="0" applyBorder="true" applyFont="true">
      <alignment horizontal="left" vertical="top" wrapText="true"/>
      <protection locked="true"/>
    </xf>
    <xf numFmtId="0" fontId="1469" fillId="0" borderId="4" xfId="0" applyBorder="true" applyFont="true">
      <alignment horizontal="center" vertical="top"/>
      <protection locked="true"/>
    </xf>
    <xf numFmtId="170" fontId="1470" fillId="0" borderId="4" xfId="0" applyBorder="true" applyFont="true" applyNumberFormat="true">
      <alignment horizontal="right" vertical="top"/>
      <protection locked="true"/>
    </xf>
    <xf numFmtId="171" fontId="1471" fillId="0" borderId="4" xfId="0" applyBorder="true" applyFont="true" applyNumberFormat="true">
      <alignment horizontal="right" vertical="top"/>
      <protection locked="true"/>
    </xf>
    <xf numFmtId="171" fontId="1472" fillId="0" borderId="4" xfId="0" applyBorder="true" applyFont="true" applyNumberFormat="true">
      <alignment horizontal="right" vertical="top"/>
      <protection locked="true"/>
    </xf>
    <xf numFmtId="171" fontId="1473" fillId="0" borderId="4" xfId="0" applyBorder="true" applyFont="true" applyNumberFormat="true">
      <alignment horizontal="right" vertical="top"/>
      <protection locked="true"/>
    </xf>
    <xf numFmtId="172" fontId="1474" fillId="3" borderId="4" xfId="0" applyFill="true" applyBorder="true" applyFont="true" applyNumberFormat="true">
      <alignment vertical="top" horizontal="right"/>
      <protection locked="false"/>
    </xf>
    <xf numFmtId="173" fontId="1475" fillId="0" borderId="4" xfId="0" applyBorder="true" applyFont="true" applyNumberFormat="true">
      <alignment horizontal="right" vertical="top"/>
      <protection locked="true"/>
    </xf>
    <xf numFmtId="4" fontId="1476" fillId="0" borderId="4" xfId="0" applyBorder="true" applyFont="true" applyNumberFormat="true">
      <alignment horizontal="right" vertical="top"/>
      <protection locked="true"/>
    </xf>
    <xf numFmtId="172" fontId="1477" fillId="3" borderId="4" xfId="0" applyFill="true" applyBorder="true" applyFont="true" applyNumberFormat="true">
      <alignment vertical="top" horizontal="right"/>
      <protection locked="false"/>
    </xf>
    <xf numFmtId="171" fontId="1478" fillId="0" borderId="4" xfId="0" applyBorder="true" applyFont="true" applyNumberFormat="true">
      <alignment horizontal="right" vertical="top"/>
      <protection locked="true"/>
    </xf>
    <xf numFmtId="171" fontId="1479" fillId="0" borderId="4" xfId="0" applyBorder="true" applyFont="true" applyNumberFormat="true">
      <alignment horizontal="right" vertical="top"/>
      <protection locked="true"/>
    </xf>
    <xf numFmtId="171" fontId="1480" fillId="0" borderId="4" xfId="0" applyBorder="true" applyFont="true" applyNumberFormat="true">
      <alignment horizontal="right" vertical="top"/>
      <protection locked="true"/>
    </xf>
    <xf numFmtId="4" fontId="1481" fillId="0" borderId="4" xfId="0" applyBorder="true" applyFont="true" applyNumberFormat="true">
      <alignment horizontal="right" vertical="top"/>
      <protection locked="true"/>
    </xf>
    <xf numFmtId="0" fontId="1482" fillId="0" borderId="0" xfId="0" applyFont="true"/>
    <xf numFmtId="0" fontId="1483" fillId="0" borderId="4" xfId="0" applyBorder="true" applyFont="true">
      <alignment horizontal="left" vertical="top"/>
      <protection locked="true"/>
    </xf>
    <xf numFmtId="0" fontId="1484" fillId="0" borderId="4" xfId="0" applyBorder="true" applyFont="true">
      <alignment horizontal="left" vertical="top" wrapText="true"/>
      <protection locked="true"/>
    </xf>
    <xf numFmtId="0" fontId="1485" fillId="0" borderId="4" xfId="0" applyBorder="true" applyFont="true">
      <alignment horizontal="center" vertical="top"/>
      <protection locked="true"/>
    </xf>
    <xf numFmtId="170" fontId="1486" fillId="0" borderId="4" xfId="0" applyBorder="true" applyFont="true" applyNumberFormat="true">
      <alignment horizontal="right" vertical="top"/>
      <protection locked="true"/>
    </xf>
    <xf numFmtId="171" fontId="1487" fillId="0" borderId="4" xfId="0" applyBorder="true" applyFont="true" applyNumberFormat="true">
      <alignment horizontal="right" vertical="top"/>
      <protection locked="true"/>
    </xf>
    <xf numFmtId="171" fontId="1488" fillId="0" borderId="4" xfId="0" applyBorder="true" applyFont="true" applyNumberFormat="true">
      <alignment horizontal="right" vertical="top"/>
      <protection locked="true"/>
    </xf>
    <xf numFmtId="171" fontId="1489" fillId="0" borderId="4" xfId="0" applyBorder="true" applyFont="true" applyNumberFormat="true">
      <alignment horizontal="right" vertical="top"/>
      <protection locked="true"/>
    </xf>
    <xf numFmtId="172" fontId="1490" fillId="3" borderId="4" xfId="0" applyFill="true" applyBorder="true" applyFont="true" applyNumberFormat="true">
      <alignment vertical="top" horizontal="right"/>
      <protection locked="false"/>
    </xf>
    <xf numFmtId="173" fontId="1491" fillId="0" borderId="4" xfId="0" applyBorder="true" applyFont="true" applyNumberFormat="true">
      <alignment horizontal="right" vertical="top"/>
      <protection locked="true"/>
    </xf>
    <xf numFmtId="4" fontId="1492" fillId="0" borderId="4" xfId="0" applyBorder="true" applyFont="true" applyNumberFormat="true">
      <alignment horizontal="right" vertical="top"/>
      <protection locked="true"/>
    </xf>
    <xf numFmtId="172" fontId="1493" fillId="3" borderId="4" xfId="0" applyFill="true" applyBorder="true" applyFont="true" applyNumberFormat="true">
      <alignment vertical="top" horizontal="right"/>
      <protection locked="false"/>
    </xf>
    <xf numFmtId="171" fontId="1494" fillId="0" borderId="4" xfId="0" applyBorder="true" applyFont="true" applyNumberFormat="true">
      <alignment horizontal="right" vertical="top"/>
      <protection locked="true"/>
    </xf>
    <xf numFmtId="171" fontId="1495" fillId="0" borderId="4" xfId="0" applyBorder="true" applyFont="true" applyNumberFormat="true">
      <alignment horizontal="right" vertical="top"/>
      <protection locked="true"/>
    </xf>
    <xf numFmtId="171" fontId="1496" fillId="0" borderId="4" xfId="0" applyBorder="true" applyFont="true" applyNumberFormat="true">
      <alignment horizontal="right" vertical="top"/>
      <protection locked="true"/>
    </xf>
    <xf numFmtId="4" fontId="1497" fillId="0" borderId="4" xfId="0" applyBorder="true" applyFont="true" applyNumberFormat="true">
      <alignment horizontal="right" vertical="top"/>
      <protection locked="true"/>
    </xf>
    <xf numFmtId="0" fontId="1498" fillId="0" borderId="0" xfId="0" applyFont="true"/>
    <xf numFmtId="0" fontId="1499" fillId="0" borderId="4" xfId="0" applyBorder="true" applyFont="true">
      <alignment horizontal="left" vertical="top"/>
      <protection locked="true"/>
    </xf>
    <xf numFmtId="0" fontId="1500" fillId="0" borderId="4" xfId="0" applyBorder="true" applyFont="true">
      <alignment horizontal="left" vertical="top" wrapText="true"/>
      <protection locked="true"/>
    </xf>
    <xf numFmtId="0" fontId="1501" fillId="0" borderId="4" xfId="0" applyBorder="true" applyFont="true">
      <alignment horizontal="center" vertical="top"/>
      <protection locked="true"/>
    </xf>
    <xf numFmtId="170" fontId="1502" fillId="0" borderId="4" xfId="0" applyBorder="true" applyFont="true" applyNumberFormat="true">
      <alignment horizontal="right" vertical="top"/>
      <protection locked="true"/>
    </xf>
    <xf numFmtId="171" fontId="1503" fillId="0" borderId="4" xfId="0" applyBorder="true" applyFont="true" applyNumberFormat="true">
      <alignment horizontal="right" vertical="top"/>
      <protection locked="true"/>
    </xf>
    <xf numFmtId="171" fontId="1504" fillId="0" borderId="4" xfId="0" applyBorder="true" applyFont="true" applyNumberFormat="true">
      <alignment horizontal="right" vertical="top"/>
      <protection locked="true"/>
    </xf>
    <xf numFmtId="171" fontId="1505" fillId="0" borderId="4" xfId="0" applyBorder="true" applyFont="true" applyNumberFormat="true">
      <alignment horizontal="right" vertical="top"/>
      <protection locked="true"/>
    </xf>
    <xf numFmtId="172" fontId="1506" fillId="3" borderId="4" xfId="0" applyFill="true" applyBorder="true" applyFont="true" applyNumberFormat="true">
      <alignment vertical="top" horizontal="right"/>
      <protection locked="false"/>
    </xf>
    <xf numFmtId="173" fontId="1507" fillId="0" borderId="4" xfId="0" applyBorder="true" applyFont="true" applyNumberFormat="true">
      <alignment horizontal="right" vertical="top"/>
      <protection locked="true"/>
    </xf>
    <xf numFmtId="4" fontId="1508" fillId="0" borderId="4" xfId="0" applyBorder="true" applyFont="true" applyNumberFormat="true">
      <alignment horizontal="right" vertical="top"/>
      <protection locked="true"/>
    </xf>
    <xf numFmtId="172" fontId="1509" fillId="3" borderId="4" xfId="0" applyFill="true" applyBorder="true" applyFont="true" applyNumberFormat="true">
      <alignment vertical="top" horizontal="right"/>
      <protection locked="false"/>
    </xf>
    <xf numFmtId="171" fontId="1510" fillId="0" borderId="4" xfId="0" applyBorder="true" applyFont="true" applyNumberFormat="true">
      <alignment horizontal="right" vertical="top"/>
      <protection locked="true"/>
    </xf>
    <xf numFmtId="171" fontId="1511" fillId="0" borderId="4" xfId="0" applyBorder="true" applyFont="true" applyNumberFormat="true">
      <alignment horizontal="right" vertical="top"/>
      <protection locked="true"/>
    </xf>
    <xf numFmtId="171" fontId="1512" fillId="0" borderId="4" xfId="0" applyBorder="true" applyFont="true" applyNumberFormat="true">
      <alignment horizontal="right" vertical="top"/>
      <protection locked="true"/>
    </xf>
    <xf numFmtId="4" fontId="1513" fillId="0" borderId="4" xfId="0" applyBorder="true" applyFont="true" applyNumberFormat="true">
      <alignment horizontal="right" vertical="top"/>
      <protection locked="true"/>
    </xf>
    <xf numFmtId="0" fontId="1514" fillId="0" borderId="0" xfId="0" applyFont="true"/>
    <xf numFmtId="0" fontId="1515" fillId="0" borderId="4" xfId="0" applyBorder="true" applyFont="true">
      <alignment horizontal="left" vertical="top"/>
      <protection locked="true"/>
    </xf>
    <xf numFmtId="0" fontId="1516" fillId="0" borderId="4" xfId="0" applyBorder="true" applyFont="true">
      <alignment horizontal="left" vertical="top" wrapText="true"/>
      <protection locked="true"/>
    </xf>
    <xf numFmtId="0" fontId="1517" fillId="0" borderId="4" xfId="0" applyBorder="true" applyFont="true">
      <alignment horizontal="center" vertical="top"/>
      <protection locked="true"/>
    </xf>
    <xf numFmtId="170" fontId="1518" fillId="0" borderId="4" xfId="0" applyBorder="true" applyFont="true" applyNumberFormat="true">
      <alignment horizontal="right" vertical="top"/>
      <protection locked="true"/>
    </xf>
    <xf numFmtId="171" fontId="1519" fillId="0" borderId="4" xfId="0" applyBorder="true" applyFont="true" applyNumberFormat="true">
      <alignment horizontal="right" vertical="top"/>
      <protection locked="true"/>
    </xf>
    <xf numFmtId="171" fontId="1520" fillId="0" borderId="4" xfId="0" applyBorder="true" applyFont="true" applyNumberFormat="true">
      <alignment horizontal="right" vertical="top"/>
      <protection locked="true"/>
    </xf>
    <xf numFmtId="171" fontId="1521" fillId="0" borderId="4" xfId="0" applyBorder="true" applyFont="true" applyNumberFormat="true">
      <alignment horizontal="right" vertical="top"/>
      <protection locked="true"/>
    </xf>
    <xf numFmtId="172" fontId="1522" fillId="3" borderId="4" xfId="0" applyFill="true" applyBorder="true" applyFont="true" applyNumberFormat="true">
      <alignment vertical="top" horizontal="right"/>
      <protection locked="false"/>
    </xf>
    <xf numFmtId="173" fontId="1523" fillId="0" borderId="4" xfId="0" applyBorder="true" applyFont="true" applyNumberFormat="true">
      <alignment horizontal="right" vertical="top"/>
      <protection locked="true"/>
    </xf>
    <xf numFmtId="4" fontId="1524" fillId="0" borderId="4" xfId="0" applyBorder="true" applyFont="true" applyNumberFormat="true">
      <alignment horizontal="right" vertical="top"/>
      <protection locked="true"/>
    </xf>
    <xf numFmtId="172" fontId="1525" fillId="3" borderId="4" xfId="0" applyFill="true" applyBorder="true" applyFont="true" applyNumberFormat="true">
      <alignment vertical="top" horizontal="right"/>
      <protection locked="false"/>
    </xf>
    <xf numFmtId="171" fontId="1526" fillId="0" borderId="4" xfId="0" applyBorder="true" applyFont="true" applyNumberFormat="true">
      <alignment horizontal="right" vertical="top"/>
      <protection locked="true"/>
    </xf>
    <xf numFmtId="171" fontId="1527" fillId="0" borderId="4" xfId="0" applyBorder="true" applyFont="true" applyNumberFormat="true">
      <alignment horizontal="right" vertical="top"/>
      <protection locked="true"/>
    </xf>
    <xf numFmtId="171" fontId="1528" fillId="0" borderId="4" xfId="0" applyBorder="true" applyFont="true" applyNumberFormat="true">
      <alignment horizontal="right" vertical="top"/>
      <protection locked="true"/>
    </xf>
    <xf numFmtId="4" fontId="1529" fillId="0" borderId="4" xfId="0" applyBorder="true" applyFont="true" applyNumberFormat="true">
      <alignment horizontal="right" vertical="top"/>
      <protection locked="true"/>
    </xf>
    <xf numFmtId="0" fontId="1530" fillId="0" borderId="0" xfId="0" applyFont="true"/>
    <xf numFmtId="0" fontId="1531" fillId="0" borderId="4" xfId="0" applyBorder="true" applyFont="true">
      <alignment horizontal="left" vertical="top"/>
      <protection locked="true"/>
    </xf>
    <xf numFmtId="0" fontId="1532" fillId="0" borderId="4" xfId="0" applyBorder="true" applyFont="true">
      <alignment horizontal="left" vertical="top" wrapText="true"/>
      <protection locked="true"/>
    </xf>
    <xf numFmtId="0" fontId="1533" fillId="0" borderId="4" xfId="0" applyBorder="true" applyFont="true">
      <alignment horizontal="center" vertical="top"/>
      <protection locked="true"/>
    </xf>
    <xf numFmtId="170" fontId="1534" fillId="0" borderId="4" xfId="0" applyBorder="true" applyFont="true" applyNumberFormat="true">
      <alignment horizontal="right" vertical="top"/>
      <protection locked="true"/>
    </xf>
    <xf numFmtId="171" fontId="1535" fillId="0" borderId="4" xfId="0" applyBorder="true" applyFont="true" applyNumberFormat="true">
      <alignment horizontal="right" vertical="top"/>
      <protection locked="true"/>
    </xf>
    <xf numFmtId="171" fontId="1536" fillId="0" borderId="4" xfId="0" applyBorder="true" applyFont="true" applyNumberFormat="true">
      <alignment horizontal="right" vertical="top"/>
      <protection locked="true"/>
    </xf>
    <xf numFmtId="171" fontId="1537" fillId="0" borderId="4" xfId="0" applyBorder="true" applyFont="true" applyNumberFormat="true">
      <alignment horizontal="right" vertical="top"/>
      <protection locked="true"/>
    </xf>
    <xf numFmtId="172" fontId="1538" fillId="3" borderId="4" xfId="0" applyFill="true" applyBorder="true" applyFont="true" applyNumberFormat="true">
      <alignment vertical="top" horizontal="right"/>
      <protection locked="false"/>
    </xf>
    <xf numFmtId="173" fontId="1539" fillId="0" borderId="4" xfId="0" applyBorder="true" applyFont="true" applyNumberFormat="true">
      <alignment horizontal="right" vertical="top"/>
      <protection locked="true"/>
    </xf>
    <xf numFmtId="4" fontId="1540" fillId="0" borderId="4" xfId="0" applyBorder="true" applyFont="true" applyNumberFormat="true">
      <alignment horizontal="right" vertical="top"/>
      <protection locked="true"/>
    </xf>
    <xf numFmtId="172" fontId="1541" fillId="3" borderId="4" xfId="0" applyFill="true" applyBorder="true" applyFont="true" applyNumberFormat="true">
      <alignment vertical="top" horizontal="right"/>
      <protection locked="false"/>
    </xf>
    <xf numFmtId="171" fontId="1542" fillId="0" borderId="4" xfId="0" applyBorder="true" applyFont="true" applyNumberFormat="true">
      <alignment horizontal="right" vertical="top"/>
      <protection locked="true"/>
    </xf>
    <xf numFmtId="171" fontId="1543" fillId="0" borderId="4" xfId="0" applyBorder="true" applyFont="true" applyNumberFormat="true">
      <alignment horizontal="right" vertical="top"/>
      <protection locked="true"/>
    </xf>
    <xf numFmtId="171" fontId="1544" fillId="0" borderId="4" xfId="0" applyBorder="true" applyFont="true" applyNumberFormat="true">
      <alignment horizontal="right" vertical="top"/>
      <protection locked="true"/>
    </xf>
    <xf numFmtId="4" fontId="1545" fillId="0" borderId="4" xfId="0" applyBorder="true" applyFont="true" applyNumberFormat="true">
      <alignment horizontal="right" vertical="top"/>
      <protection locked="true"/>
    </xf>
    <xf numFmtId="0" fontId="1546" fillId="0" borderId="0" xfId="0" applyFont="true"/>
    <xf numFmtId="0" fontId="1547" fillId="0" borderId="4" xfId="0" applyBorder="true" applyFont="true">
      <alignment horizontal="left" vertical="top"/>
      <protection locked="true"/>
    </xf>
    <xf numFmtId="0" fontId="1548" fillId="0" borderId="4" xfId="0" applyBorder="true" applyFont="true">
      <alignment horizontal="left" vertical="top" wrapText="true"/>
      <protection locked="true"/>
    </xf>
    <xf numFmtId="0" fontId="1549" fillId="0" borderId="4" xfId="0" applyBorder="true" applyFont="true">
      <alignment horizontal="center" vertical="top"/>
      <protection locked="true"/>
    </xf>
    <xf numFmtId="170" fontId="1550" fillId="0" borderId="4" xfId="0" applyBorder="true" applyFont="true" applyNumberFormat="true">
      <alignment horizontal="right" vertical="top"/>
      <protection locked="true"/>
    </xf>
    <xf numFmtId="171" fontId="1551" fillId="0" borderId="4" xfId="0" applyBorder="true" applyFont="true" applyNumberFormat="true">
      <alignment horizontal="right" vertical="top"/>
      <protection locked="true"/>
    </xf>
    <xf numFmtId="171" fontId="1552" fillId="0" borderId="4" xfId="0" applyBorder="true" applyFont="true" applyNumberFormat="true">
      <alignment horizontal="right" vertical="top"/>
      <protection locked="true"/>
    </xf>
    <xf numFmtId="171" fontId="1553" fillId="0" borderId="4" xfId="0" applyBorder="true" applyFont="true" applyNumberFormat="true">
      <alignment horizontal="right" vertical="top"/>
      <protection locked="true"/>
    </xf>
    <xf numFmtId="172" fontId="1554" fillId="3" borderId="4" xfId="0" applyFill="true" applyBorder="true" applyFont="true" applyNumberFormat="true">
      <alignment vertical="top" horizontal="right"/>
      <protection locked="false"/>
    </xf>
    <xf numFmtId="173" fontId="1555" fillId="0" borderId="4" xfId="0" applyBorder="true" applyFont="true" applyNumberFormat="true">
      <alignment horizontal="right" vertical="top"/>
      <protection locked="true"/>
    </xf>
    <xf numFmtId="4" fontId="1556" fillId="0" borderId="4" xfId="0" applyBorder="true" applyFont="true" applyNumberFormat="true">
      <alignment horizontal="right" vertical="top"/>
      <protection locked="true"/>
    </xf>
    <xf numFmtId="172" fontId="1557" fillId="3" borderId="4" xfId="0" applyFill="true" applyBorder="true" applyFont="true" applyNumberFormat="true">
      <alignment vertical="top" horizontal="right"/>
      <protection locked="false"/>
    </xf>
    <xf numFmtId="171" fontId="1558" fillId="0" borderId="4" xfId="0" applyBorder="true" applyFont="true" applyNumberFormat="true">
      <alignment horizontal="right" vertical="top"/>
      <protection locked="true"/>
    </xf>
    <xf numFmtId="171" fontId="1559" fillId="0" borderId="4" xfId="0" applyBorder="true" applyFont="true" applyNumberFormat="true">
      <alignment horizontal="right" vertical="top"/>
      <protection locked="true"/>
    </xf>
    <xf numFmtId="171" fontId="1560" fillId="0" borderId="4" xfId="0" applyBorder="true" applyFont="true" applyNumberFormat="true">
      <alignment horizontal="right" vertical="top"/>
      <protection locked="true"/>
    </xf>
    <xf numFmtId="4" fontId="1561" fillId="0" borderId="4" xfId="0" applyBorder="true" applyFont="true" applyNumberFormat="true">
      <alignment horizontal="right" vertical="top"/>
      <protection locked="true"/>
    </xf>
    <xf numFmtId="0" fontId="1562" fillId="0" borderId="0" xfId="0" applyFont="true"/>
    <xf numFmtId="0" fontId="1563" fillId="0" borderId="4" xfId="0" applyBorder="true" applyFont="true">
      <alignment horizontal="left" vertical="top"/>
      <protection locked="true"/>
    </xf>
    <xf numFmtId="0" fontId="1564" fillId="0" borderId="4" xfId="0" applyBorder="true" applyFont="true">
      <alignment horizontal="left" vertical="top" wrapText="true"/>
      <protection locked="true"/>
    </xf>
    <xf numFmtId="0" fontId="1565" fillId="0" borderId="4" xfId="0" applyBorder="true" applyFont="true">
      <alignment horizontal="center" vertical="top"/>
      <protection locked="true"/>
    </xf>
    <xf numFmtId="170" fontId="1566" fillId="0" borderId="4" xfId="0" applyBorder="true" applyFont="true" applyNumberFormat="true">
      <alignment horizontal="right" vertical="top"/>
      <protection locked="true"/>
    </xf>
    <xf numFmtId="171" fontId="1567" fillId="0" borderId="4" xfId="0" applyBorder="true" applyFont="true" applyNumberFormat="true">
      <alignment horizontal="right" vertical="top"/>
      <protection locked="true"/>
    </xf>
    <xf numFmtId="171" fontId="1568" fillId="0" borderId="4" xfId="0" applyBorder="true" applyFont="true" applyNumberFormat="true">
      <alignment horizontal="right" vertical="top"/>
      <protection locked="true"/>
    </xf>
    <xf numFmtId="171" fontId="1569" fillId="0" borderId="4" xfId="0" applyBorder="true" applyFont="true" applyNumberFormat="true">
      <alignment horizontal="right" vertical="top"/>
      <protection locked="true"/>
    </xf>
    <xf numFmtId="172" fontId="1570" fillId="3" borderId="4" xfId="0" applyFill="true" applyBorder="true" applyFont="true" applyNumberFormat="true">
      <alignment vertical="top" horizontal="right"/>
      <protection locked="false"/>
    </xf>
    <xf numFmtId="173" fontId="1571" fillId="0" borderId="4" xfId="0" applyBorder="true" applyFont="true" applyNumberFormat="true">
      <alignment horizontal="right" vertical="top"/>
      <protection locked="true"/>
    </xf>
    <xf numFmtId="4" fontId="1572" fillId="0" borderId="4" xfId="0" applyBorder="true" applyFont="true" applyNumberFormat="true">
      <alignment horizontal="right" vertical="top"/>
      <protection locked="true"/>
    </xf>
    <xf numFmtId="172" fontId="1573" fillId="3" borderId="4" xfId="0" applyFill="true" applyBorder="true" applyFont="true" applyNumberFormat="true">
      <alignment vertical="top" horizontal="right"/>
      <protection locked="false"/>
    </xf>
    <xf numFmtId="171" fontId="1574" fillId="0" borderId="4" xfId="0" applyBorder="true" applyFont="true" applyNumberFormat="true">
      <alignment horizontal="right" vertical="top"/>
      <protection locked="true"/>
    </xf>
    <xf numFmtId="171" fontId="1575" fillId="0" borderId="4" xfId="0" applyBorder="true" applyFont="true" applyNumberFormat="true">
      <alignment horizontal="right" vertical="top"/>
      <protection locked="true"/>
    </xf>
    <xf numFmtId="171" fontId="1576" fillId="0" borderId="4" xfId="0" applyBorder="true" applyFont="true" applyNumberFormat="true">
      <alignment horizontal="right" vertical="top"/>
      <protection locked="true"/>
    </xf>
    <xf numFmtId="4" fontId="1577" fillId="0" borderId="4" xfId="0" applyBorder="true" applyFont="true" applyNumberFormat="true">
      <alignment horizontal="right" vertical="top"/>
      <protection locked="true"/>
    </xf>
    <xf numFmtId="0" fontId="1578" fillId="0" borderId="0" xfId="0" applyFont="true"/>
    <xf numFmtId="0" fontId="1579" fillId="5" borderId="4" xfId="0" applyFill="true" applyBorder="true" applyFont="true">
      <alignment horizontal="left"/>
      <protection locked="true"/>
    </xf>
    <xf numFmtId="0" fontId="1580" fillId="5" borderId="4" xfId="0" applyFill="true" applyBorder="true" applyFont="true">
      <alignment horizontal="left"/>
      <protection locked="true"/>
    </xf>
    <xf numFmtId="0" fontId="1581" fillId="5" borderId="4" xfId="0" applyFill="true" applyBorder="true" applyFont="true">
      <alignment horizontal="left"/>
      <protection locked="true"/>
    </xf>
    <xf numFmtId="0" fontId="1582" fillId="5" borderId="4" xfId="0" applyFill="true" applyBorder="true" applyFont="true">
      <alignment horizontal="left"/>
      <protection locked="true"/>
    </xf>
    <xf numFmtId="0" fontId="1583" fillId="5" borderId="4" xfId="0" applyFill="true" applyBorder="true" applyFont="true">
      <alignment horizontal="left"/>
      <protection locked="true"/>
    </xf>
    <xf numFmtId="0" fontId="1584" fillId="5" borderId="4" xfId="0" applyFill="true" applyBorder="true" applyFont="true">
      <alignment horizontal="left"/>
      <protection locked="true"/>
    </xf>
    <xf numFmtId="0" fontId="1585" fillId="5" borderId="4" xfId="0" applyFill="true" applyBorder="true" applyFont="true">
      <alignment horizontal="left"/>
      <protection locked="true"/>
    </xf>
    <xf numFmtId="0" fontId="1586" fillId="5" borderId="4" xfId="0" applyFill="true" applyBorder="true" applyFont="true">
      <alignment horizontal="left"/>
      <protection locked="true"/>
    </xf>
    <xf numFmtId="0" fontId="1587" fillId="5" borderId="4" xfId="0" applyFill="true" applyBorder="true" applyFont="true">
      <alignment horizontal="left"/>
      <protection locked="true"/>
    </xf>
    <xf numFmtId="0" fontId="1588" fillId="5" borderId="4" xfId="0" applyFill="true" applyBorder="true" applyFont="true">
      <alignment horizontal="left"/>
      <protection locked="true"/>
    </xf>
    <xf numFmtId="0" fontId="1589" fillId="5" borderId="4" xfId="0" applyFill="true" applyBorder="true" applyFont="true">
      <alignment horizontal="left"/>
      <protection locked="true"/>
    </xf>
    <xf numFmtId="0" fontId="1590" fillId="5" borderId="4" xfId="0" applyFill="true" applyBorder="true" applyFont="true">
      <alignment horizontal="left"/>
      <protection locked="true"/>
    </xf>
    <xf numFmtId="4" fontId="1591" fillId="5" borderId="4" xfId="0" applyFill="true" applyBorder="true" applyFont="true" applyNumberFormat="true">
      <alignment horizontal="right"/>
      <protection locked="true"/>
    </xf>
    <xf numFmtId="4" fontId="1592" fillId="5" borderId="4" xfId="0" applyFill="true" applyBorder="true" applyFont="true" applyNumberFormat="true">
      <alignment horizontal="right"/>
      <protection locked="true"/>
    </xf>
    <xf numFmtId="4" fontId="1593" fillId="5" borderId="4" xfId="0" applyFill="true" applyBorder="true" applyFont="true" applyNumberFormat="true">
      <alignment horizontal="right"/>
      <protection locked="true"/>
    </xf>
    <xf numFmtId="0" fontId="1594" fillId="0" borderId="0" xfId="0" applyFont="true"/>
    <xf numFmtId="0" fontId="1595" fillId="0" borderId="4" xfId="0" applyBorder="true" applyFont="true">
      <alignment horizontal="left" vertical="top"/>
      <protection locked="true"/>
    </xf>
    <xf numFmtId="0" fontId="1596" fillId="0" borderId="4" xfId="0" applyBorder="true" applyFont="true">
      <alignment horizontal="left" vertical="top" wrapText="true"/>
      <protection locked="true"/>
    </xf>
    <xf numFmtId="0" fontId="1597" fillId="0" borderId="4" xfId="0" applyBorder="true" applyFont="true">
      <alignment horizontal="center" vertical="top"/>
      <protection locked="true"/>
    </xf>
    <xf numFmtId="170" fontId="1598" fillId="0" borderId="4" xfId="0" applyBorder="true" applyFont="true" applyNumberFormat="true">
      <alignment horizontal="right" vertical="top"/>
      <protection locked="true"/>
    </xf>
    <xf numFmtId="171" fontId="1599" fillId="0" borderId="4" xfId="0" applyBorder="true" applyFont="true" applyNumberFormat="true">
      <alignment horizontal="right" vertical="top"/>
      <protection locked="true"/>
    </xf>
    <xf numFmtId="171" fontId="1600" fillId="0" borderId="4" xfId="0" applyBorder="true" applyFont="true" applyNumberFormat="true">
      <alignment horizontal="right" vertical="top"/>
      <protection locked="true"/>
    </xf>
    <xf numFmtId="171" fontId="1601" fillId="0" borderId="4" xfId="0" applyBorder="true" applyFont="true" applyNumberFormat="true">
      <alignment horizontal="right" vertical="top"/>
      <protection locked="true"/>
    </xf>
    <xf numFmtId="172" fontId="1602" fillId="3" borderId="4" xfId="0" applyFill="true" applyBorder="true" applyFont="true" applyNumberFormat="true">
      <alignment vertical="top" horizontal="right"/>
      <protection locked="false"/>
    </xf>
    <xf numFmtId="173" fontId="1603" fillId="0" borderId="4" xfId="0" applyBorder="true" applyFont="true" applyNumberFormat="true">
      <alignment horizontal="right" vertical="top"/>
      <protection locked="true"/>
    </xf>
    <xf numFmtId="4" fontId="1604" fillId="0" borderId="4" xfId="0" applyBorder="true" applyFont="true" applyNumberFormat="true">
      <alignment horizontal="right" vertical="top"/>
      <protection locked="true"/>
    </xf>
    <xf numFmtId="172" fontId="1605" fillId="3" borderId="4" xfId="0" applyFill="true" applyBorder="true" applyFont="true" applyNumberFormat="true">
      <alignment vertical="top" horizontal="right"/>
      <protection locked="false"/>
    </xf>
    <xf numFmtId="171" fontId="1606" fillId="0" borderId="4" xfId="0" applyBorder="true" applyFont="true" applyNumberFormat="true">
      <alignment horizontal="right" vertical="top"/>
      <protection locked="true"/>
    </xf>
    <xf numFmtId="171" fontId="1607" fillId="0" borderId="4" xfId="0" applyBorder="true" applyFont="true" applyNumberFormat="true">
      <alignment horizontal="right" vertical="top"/>
      <protection locked="true"/>
    </xf>
    <xf numFmtId="171" fontId="1608" fillId="0" borderId="4" xfId="0" applyBorder="true" applyFont="true" applyNumberFormat="true">
      <alignment horizontal="right" vertical="top"/>
      <protection locked="true"/>
    </xf>
    <xf numFmtId="4" fontId="1609" fillId="0" borderId="4" xfId="0" applyBorder="true" applyFont="true" applyNumberFormat="true">
      <alignment horizontal="right" vertical="top"/>
      <protection locked="true"/>
    </xf>
    <xf numFmtId="0" fontId="1610" fillId="0" borderId="0" xfId="0" applyFont="true"/>
    <xf numFmtId="0" fontId="1611" fillId="0" borderId="4" xfId="0" applyBorder="true" applyFont="true">
      <alignment horizontal="left" vertical="top"/>
      <protection locked="true"/>
    </xf>
    <xf numFmtId="0" fontId="1612" fillId="0" borderId="4" xfId="0" applyBorder="true" applyFont="true">
      <alignment horizontal="left" vertical="top" wrapText="true"/>
      <protection locked="true"/>
    </xf>
    <xf numFmtId="0" fontId="1613" fillId="0" borderId="4" xfId="0" applyBorder="true" applyFont="true">
      <alignment horizontal="center" vertical="top"/>
      <protection locked="true"/>
    </xf>
    <xf numFmtId="170" fontId="1614" fillId="0" borderId="4" xfId="0" applyBorder="true" applyFont="true" applyNumberFormat="true">
      <alignment horizontal="right" vertical="top"/>
      <protection locked="true"/>
    </xf>
    <xf numFmtId="171" fontId="1615" fillId="0" borderId="4" xfId="0" applyBorder="true" applyFont="true" applyNumberFormat="true">
      <alignment horizontal="right" vertical="top"/>
      <protection locked="true"/>
    </xf>
    <xf numFmtId="171" fontId="1616" fillId="0" borderId="4" xfId="0" applyBorder="true" applyFont="true" applyNumberFormat="true">
      <alignment horizontal="right" vertical="top"/>
      <protection locked="true"/>
    </xf>
    <xf numFmtId="171" fontId="1617" fillId="0" borderId="4" xfId="0" applyBorder="true" applyFont="true" applyNumberFormat="true">
      <alignment horizontal="right" vertical="top"/>
      <protection locked="true"/>
    </xf>
    <xf numFmtId="172" fontId="1618" fillId="3" borderId="4" xfId="0" applyFill="true" applyBorder="true" applyFont="true" applyNumberFormat="true">
      <alignment vertical="top" horizontal="right"/>
      <protection locked="false"/>
    </xf>
    <xf numFmtId="173" fontId="1619" fillId="0" borderId="4" xfId="0" applyBorder="true" applyFont="true" applyNumberFormat="true">
      <alignment horizontal="right" vertical="top"/>
      <protection locked="true"/>
    </xf>
    <xf numFmtId="4" fontId="1620" fillId="0" borderId="4" xfId="0" applyBorder="true" applyFont="true" applyNumberFormat="true">
      <alignment horizontal="right" vertical="top"/>
      <protection locked="true"/>
    </xf>
    <xf numFmtId="172" fontId="1621" fillId="3" borderId="4" xfId="0" applyFill="true" applyBorder="true" applyFont="true" applyNumberFormat="true">
      <alignment vertical="top" horizontal="right"/>
      <protection locked="false"/>
    </xf>
    <xf numFmtId="171" fontId="1622" fillId="0" borderId="4" xfId="0" applyBorder="true" applyFont="true" applyNumberFormat="true">
      <alignment horizontal="right" vertical="top"/>
      <protection locked="true"/>
    </xf>
    <xf numFmtId="171" fontId="1623" fillId="0" borderId="4" xfId="0" applyBorder="true" applyFont="true" applyNumberFormat="true">
      <alignment horizontal="right" vertical="top"/>
      <protection locked="true"/>
    </xf>
    <xf numFmtId="171" fontId="1624" fillId="0" borderId="4" xfId="0" applyBorder="true" applyFont="true" applyNumberFormat="true">
      <alignment horizontal="right" vertical="top"/>
      <protection locked="true"/>
    </xf>
    <xf numFmtId="4" fontId="1625" fillId="0" borderId="4" xfId="0" applyBorder="true" applyFont="true" applyNumberFormat="true">
      <alignment horizontal="right" vertical="top"/>
      <protection locked="true"/>
    </xf>
    <xf numFmtId="0" fontId="1626" fillId="0" borderId="0" xfId="0" applyFont="true"/>
    <xf numFmtId="0" fontId="1627" fillId="0" borderId="4" xfId="0" applyBorder="true" applyFont="true">
      <alignment horizontal="left" vertical="top"/>
      <protection locked="true"/>
    </xf>
    <xf numFmtId="0" fontId="1628" fillId="0" borderId="4" xfId="0" applyBorder="true" applyFont="true">
      <alignment horizontal="left" vertical="top" wrapText="true"/>
      <protection locked="true"/>
    </xf>
    <xf numFmtId="0" fontId="1629" fillId="0" borderId="4" xfId="0" applyBorder="true" applyFont="true">
      <alignment horizontal="center" vertical="top"/>
      <protection locked="true"/>
    </xf>
    <xf numFmtId="170" fontId="1630" fillId="0" borderId="4" xfId="0" applyBorder="true" applyFont="true" applyNumberFormat="true">
      <alignment horizontal="right" vertical="top"/>
      <protection locked="true"/>
    </xf>
    <xf numFmtId="171" fontId="1631" fillId="0" borderId="4" xfId="0" applyBorder="true" applyFont="true" applyNumberFormat="true">
      <alignment horizontal="right" vertical="top"/>
      <protection locked="true"/>
    </xf>
    <xf numFmtId="171" fontId="1632" fillId="0" borderId="4" xfId="0" applyBorder="true" applyFont="true" applyNumberFormat="true">
      <alignment horizontal="right" vertical="top"/>
      <protection locked="true"/>
    </xf>
    <xf numFmtId="171" fontId="1633" fillId="0" borderId="4" xfId="0" applyBorder="true" applyFont="true" applyNumberFormat="true">
      <alignment horizontal="right" vertical="top"/>
      <protection locked="true"/>
    </xf>
    <xf numFmtId="172" fontId="1634" fillId="3" borderId="4" xfId="0" applyFill="true" applyBorder="true" applyFont="true" applyNumberFormat="true">
      <alignment vertical="top" horizontal="right"/>
      <protection locked="false"/>
    </xf>
    <xf numFmtId="173" fontId="1635" fillId="0" borderId="4" xfId="0" applyBorder="true" applyFont="true" applyNumberFormat="true">
      <alignment horizontal="right" vertical="top"/>
      <protection locked="true"/>
    </xf>
    <xf numFmtId="4" fontId="1636" fillId="0" borderId="4" xfId="0" applyBorder="true" applyFont="true" applyNumberFormat="true">
      <alignment horizontal="right" vertical="top"/>
      <protection locked="true"/>
    </xf>
    <xf numFmtId="172" fontId="1637" fillId="3" borderId="4" xfId="0" applyFill="true" applyBorder="true" applyFont="true" applyNumberFormat="true">
      <alignment vertical="top" horizontal="right"/>
      <protection locked="false"/>
    </xf>
    <xf numFmtId="171" fontId="1638" fillId="0" borderId="4" xfId="0" applyBorder="true" applyFont="true" applyNumberFormat="true">
      <alignment horizontal="right" vertical="top"/>
      <protection locked="true"/>
    </xf>
    <xf numFmtId="171" fontId="1639" fillId="0" borderId="4" xfId="0" applyBorder="true" applyFont="true" applyNumberFormat="true">
      <alignment horizontal="right" vertical="top"/>
      <protection locked="true"/>
    </xf>
    <xf numFmtId="171" fontId="1640" fillId="0" borderId="4" xfId="0" applyBorder="true" applyFont="true" applyNumberFormat="true">
      <alignment horizontal="right" vertical="top"/>
      <protection locked="true"/>
    </xf>
    <xf numFmtId="4" fontId="1641" fillId="0" borderId="4" xfId="0" applyBorder="true" applyFont="true" applyNumberFormat="true">
      <alignment horizontal="right" vertical="top"/>
      <protection locked="true"/>
    </xf>
    <xf numFmtId="0" fontId="1642" fillId="0" borderId="0" xfId="0" applyFont="true"/>
    <xf numFmtId="0" fontId="1643" fillId="5" borderId="4" xfId="0" applyFill="true" applyBorder="true" applyFont="true">
      <alignment horizontal="left"/>
      <protection locked="true"/>
    </xf>
    <xf numFmtId="0" fontId="1644" fillId="5" borderId="4" xfId="0" applyFill="true" applyBorder="true" applyFont="true">
      <alignment horizontal="left"/>
      <protection locked="true"/>
    </xf>
    <xf numFmtId="0" fontId="1645" fillId="5" borderId="4" xfId="0" applyFill="true" applyBorder="true" applyFont="true">
      <alignment horizontal="left"/>
      <protection locked="true"/>
    </xf>
    <xf numFmtId="0" fontId="1646" fillId="5" borderId="4" xfId="0" applyFill="true" applyBorder="true" applyFont="true">
      <alignment horizontal="left"/>
      <protection locked="true"/>
    </xf>
    <xf numFmtId="0" fontId="1647" fillId="5" borderId="4" xfId="0" applyFill="true" applyBorder="true" applyFont="true">
      <alignment horizontal="left"/>
      <protection locked="true"/>
    </xf>
    <xf numFmtId="0" fontId="1648" fillId="5" borderId="4" xfId="0" applyFill="true" applyBorder="true" applyFont="true">
      <alignment horizontal="left"/>
      <protection locked="true"/>
    </xf>
    <xf numFmtId="0" fontId="1649" fillId="5" borderId="4" xfId="0" applyFill="true" applyBorder="true" applyFont="true">
      <alignment horizontal="left"/>
      <protection locked="true"/>
    </xf>
    <xf numFmtId="0" fontId="1650" fillId="5" borderId="4" xfId="0" applyFill="true" applyBorder="true" applyFont="true">
      <alignment horizontal="left"/>
      <protection locked="true"/>
    </xf>
    <xf numFmtId="0" fontId="1651" fillId="5" borderId="4" xfId="0" applyFill="true" applyBorder="true" applyFont="true">
      <alignment horizontal="left"/>
      <protection locked="true"/>
    </xf>
    <xf numFmtId="0" fontId="1652" fillId="5" borderId="4" xfId="0" applyFill="true" applyBorder="true" applyFont="true">
      <alignment horizontal="left"/>
      <protection locked="true"/>
    </xf>
    <xf numFmtId="0" fontId="1653" fillId="5" borderId="4" xfId="0" applyFill="true" applyBorder="true" applyFont="true">
      <alignment horizontal="left"/>
      <protection locked="true"/>
    </xf>
    <xf numFmtId="0" fontId="1654" fillId="5" borderId="4" xfId="0" applyFill="true" applyBorder="true" applyFont="true">
      <alignment horizontal="left"/>
      <protection locked="true"/>
    </xf>
    <xf numFmtId="4" fontId="1655" fillId="5" borderId="4" xfId="0" applyFill="true" applyBorder="true" applyFont="true" applyNumberFormat="true">
      <alignment horizontal="right"/>
      <protection locked="true"/>
    </xf>
    <xf numFmtId="4" fontId="1656" fillId="5" borderId="4" xfId="0" applyFill="true" applyBorder="true" applyFont="true" applyNumberFormat="true">
      <alignment horizontal="right"/>
      <protection locked="true"/>
    </xf>
    <xf numFmtId="4" fontId="1657" fillId="5" borderId="4" xfId="0" applyFill="true" applyBorder="true" applyFont="true" applyNumberFormat="true">
      <alignment horizontal="right"/>
      <protection locked="true"/>
    </xf>
    <xf numFmtId="0" fontId="1658" fillId="0" borderId="0" xfId="0" applyFont="true"/>
    <xf numFmtId="0" fontId="1659" fillId="5" borderId="4" xfId="0" applyFill="true" applyBorder="true" applyFont="true">
      <alignment horizontal="left"/>
      <protection locked="true"/>
    </xf>
    <xf numFmtId="0" fontId="1660" fillId="5" borderId="4" xfId="0" applyFill="true" applyBorder="true" applyFont="true">
      <alignment horizontal="left"/>
      <protection locked="true"/>
    </xf>
    <xf numFmtId="0" fontId="1661" fillId="5" borderId="4" xfId="0" applyFill="true" applyBorder="true" applyFont="true">
      <alignment horizontal="left"/>
      <protection locked="true"/>
    </xf>
    <xf numFmtId="0" fontId="1662" fillId="5" borderId="4" xfId="0" applyFill="true" applyBorder="true" applyFont="true">
      <alignment horizontal="left"/>
      <protection locked="true"/>
    </xf>
    <xf numFmtId="0" fontId="1663" fillId="5" borderId="4" xfId="0" applyFill="true" applyBorder="true" applyFont="true">
      <alignment horizontal="left"/>
      <protection locked="true"/>
    </xf>
    <xf numFmtId="0" fontId="1664" fillId="5" borderId="4" xfId="0" applyFill="true" applyBorder="true" applyFont="true">
      <alignment horizontal="left"/>
      <protection locked="true"/>
    </xf>
    <xf numFmtId="0" fontId="1665" fillId="5" borderId="4" xfId="0" applyFill="true" applyBorder="true" applyFont="true">
      <alignment horizontal="left"/>
      <protection locked="true"/>
    </xf>
    <xf numFmtId="0" fontId="1666" fillId="5" borderId="4" xfId="0" applyFill="true" applyBorder="true" applyFont="true">
      <alignment horizontal="left"/>
      <protection locked="true"/>
    </xf>
    <xf numFmtId="0" fontId="1667" fillId="5" borderId="4" xfId="0" applyFill="true" applyBorder="true" applyFont="true">
      <alignment horizontal="left"/>
      <protection locked="true"/>
    </xf>
    <xf numFmtId="0" fontId="1668" fillId="5" borderId="4" xfId="0" applyFill="true" applyBorder="true" applyFont="true">
      <alignment horizontal="left"/>
      <protection locked="true"/>
    </xf>
    <xf numFmtId="0" fontId="1669" fillId="5" borderId="4" xfId="0" applyFill="true" applyBorder="true" applyFont="true">
      <alignment horizontal="left"/>
      <protection locked="true"/>
    </xf>
    <xf numFmtId="0" fontId="1670" fillId="5" borderId="4" xfId="0" applyFill="true" applyBorder="true" applyFont="true">
      <alignment horizontal="left"/>
      <protection locked="true"/>
    </xf>
    <xf numFmtId="4" fontId="1671" fillId="5" borderId="4" xfId="0" applyFill="true" applyBorder="true" applyFont="true" applyNumberFormat="true">
      <alignment horizontal="right"/>
      <protection locked="true"/>
    </xf>
    <xf numFmtId="4" fontId="1672" fillId="5" borderId="4" xfId="0" applyFill="true" applyBorder="true" applyFont="true" applyNumberFormat="true">
      <alignment horizontal="right"/>
      <protection locked="true"/>
    </xf>
    <xf numFmtId="4" fontId="1673" fillId="5" borderId="4" xfId="0" applyFill="true" applyBorder="true" applyFont="true" applyNumberFormat="true">
      <alignment horizontal="right"/>
      <protection locked="true"/>
    </xf>
    <xf numFmtId="0" fontId="1674" fillId="0" borderId="0" xfId="0" applyFont="true"/>
    <xf numFmtId="0" fontId="1675" fillId="0" borderId="4" xfId="0" applyBorder="true" applyFont="true">
      <alignment horizontal="left" vertical="top"/>
      <protection locked="true"/>
    </xf>
    <xf numFmtId="0" fontId="1676" fillId="0" borderId="4" xfId="0" applyBorder="true" applyFont="true">
      <alignment horizontal="left" vertical="top" wrapText="true"/>
      <protection locked="true"/>
    </xf>
    <xf numFmtId="0" fontId="1677" fillId="0" borderId="4" xfId="0" applyBorder="true" applyFont="true">
      <alignment horizontal="center" vertical="top"/>
      <protection locked="true"/>
    </xf>
    <xf numFmtId="170" fontId="1678" fillId="0" borderId="4" xfId="0" applyBorder="true" applyFont="true" applyNumberFormat="true">
      <alignment horizontal="right" vertical="top"/>
      <protection locked="true"/>
    </xf>
    <xf numFmtId="171" fontId="1679" fillId="0" borderId="4" xfId="0" applyBorder="true" applyFont="true" applyNumberFormat="true">
      <alignment horizontal="right" vertical="top"/>
      <protection locked="true"/>
    </xf>
    <xf numFmtId="171" fontId="1680" fillId="0" borderId="4" xfId="0" applyBorder="true" applyFont="true" applyNumberFormat="true">
      <alignment horizontal="right" vertical="top"/>
      <protection locked="true"/>
    </xf>
    <xf numFmtId="171" fontId="1681" fillId="0" borderId="4" xfId="0" applyBorder="true" applyFont="true" applyNumberFormat="true">
      <alignment horizontal="right" vertical="top"/>
      <protection locked="true"/>
    </xf>
    <xf numFmtId="172" fontId="1682" fillId="3" borderId="4" xfId="0" applyFill="true" applyBorder="true" applyFont="true" applyNumberFormat="true">
      <alignment vertical="top" horizontal="right"/>
      <protection locked="false"/>
    </xf>
    <xf numFmtId="173" fontId="1683" fillId="0" borderId="4" xfId="0" applyBorder="true" applyFont="true" applyNumberFormat="true">
      <alignment horizontal="right" vertical="top"/>
      <protection locked="true"/>
    </xf>
    <xf numFmtId="4" fontId="1684" fillId="0" borderId="4" xfId="0" applyBorder="true" applyFont="true" applyNumberFormat="true">
      <alignment horizontal="right" vertical="top"/>
      <protection locked="true"/>
    </xf>
    <xf numFmtId="172" fontId="1685" fillId="3" borderId="4" xfId="0" applyFill="true" applyBorder="true" applyFont="true" applyNumberFormat="true">
      <alignment vertical="top" horizontal="right"/>
      <protection locked="false"/>
    </xf>
    <xf numFmtId="171" fontId="1686" fillId="0" borderId="4" xfId="0" applyBorder="true" applyFont="true" applyNumberFormat="true">
      <alignment horizontal="right" vertical="top"/>
      <protection locked="true"/>
    </xf>
    <xf numFmtId="171" fontId="1687" fillId="0" borderId="4" xfId="0" applyBorder="true" applyFont="true" applyNumberFormat="true">
      <alignment horizontal="right" vertical="top"/>
      <protection locked="true"/>
    </xf>
    <xf numFmtId="171" fontId="1688" fillId="0" borderId="4" xfId="0" applyBorder="true" applyFont="true" applyNumberFormat="true">
      <alignment horizontal="right" vertical="top"/>
      <protection locked="true"/>
    </xf>
    <xf numFmtId="4" fontId="1689" fillId="0" borderId="4" xfId="0" applyBorder="true" applyFont="true" applyNumberFormat="true">
      <alignment horizontal="right" vertical="top"/>
      <protection locked="true"/>
    </xf>
    <xf numFmtId="0" fontId="1690" fillId="0" borderId="0" xfId="0" applyFont="true"/>
    <xf numFmtId="0" fontId="1691" fillId="0" borderId="4" xfId="0" applyBorder="true" applyFont="true">
      <alignment horizontal="left" vertical="top"/>
      <protection locked="true"/>
    </xf>
    <xf numFmtId="0" fontId="1692" fillId="0" borderId="4" xfId="0" applyBorder="true" applyFont="true">
      <alignment horizontal="left" vertical="top" wrapText="true"/>
      <protection locked="true"/>
    </xf>
    <xf numFmtId="0" fontId="1693" fillId="0" borderId="4" xfId="0" applyBorder="true" applyFont="true">
      <alignment horizontal="center" vertical="top"/>
      <protection locked="true"/>
    </xf>
    <xf numFmtId="170" fontId="1694" fillId="0" borderId="4" xfId="0" applyBorder="true" applyFont="true" applyNumberFormat="true">
      <alignment horizontal="right" vertical="top"/>
      <protection locked="true"/>
    </xf>
    <xf numFmtId="171" fontId="1695" fillId="0" borderId="4" xfId="0" applyBorder="true" applyFont="true" applyNumberFormat="true">
      <alignment horizontal="right" vertical="top"/>
      <protection locked="true"/>
    </xf>
    <xf numFmtId="171" fontId="1696" fillId="0" borderId="4" xfId="0" applyBorder="true" applyFont="true" applyNumberFormat="true">
      <alignment horizontal="right" vertical="top"/>
      <protection locked="true"/>
    </xf>
    <xf numFmtId="171" fontId="1697" fillId="0" borderId="4" xfId="0" applyBorder="true" applyFont="true" applyNumberFormat="true">
      <alignment horizontal="right" vertical="top"/>
      <protection locked="true"/>
    </xf>
    <xf numFmtId="172" fontId="1698" fillId="3" borderId="4" xfId="0" applyFill="true" applyBorder="true" applyFont="true" applyNumberFormat="true">
      <alignment vertical="top" horizontal="right"/>
      <protection locked="false"/>
    </xf>
    <xf numFmtId="173" fontId="1699" fillId="0" borderId="4" xfId="0" applyBorder="true" applyFont="true" applyNumberFormat="true">
      <alignment horizontal="right" vertical="top"/>
      <protection locked="true"/>
    </xf>
    <xf numFmtId="4" fontId="1700" fillId="0" borderId="4" xfId="0" applyBorder="true" applyFont="true" applyNumberFormat="true">
      <alignment horizontal="right" vertical="top"/>
      <protection locked="true"/>
    </xf>
    <xf numFmtId="172" fontId="1701" fillId="3" borderId="4" xfId="0" applyFill="true" applyBorder="true" applyFont="true" applyNumberFormat="true">
      <alignment vertical="top" horizontal="right"/>
      <protection locked="false"/>
    </xf>
    <xf numFmtId="171" fontId="1702" fillId="0" borderId="4" xfId="0" applyBorder="true" applyFont="true" applyNumberFormat="true">
      <alignment horizontal="right" vertical="top"/>
      <protection locked="true"/>
    </xf>
    <xf numFmtId="171" fontId="1703" fillId="0" borderId="4" xfId="0" applyBorder="true" applyFont="true" applyNumberFormat="true">
      <alignment horizontal="right" vertical="top"/>
      <protection locked="true"/>
    </xf>
    <xf numFmtId="171" fontId="1704" fillId="0" borderId="4" xfId="0" applyBorder="true" applyFont="true" applyNumberFormat="true">
      <alignment horizontal="right" vertical="top"/>
      <protection locked="true"/>
    </xf>
    <xf numFmtId="4" fontId="1705" fillId="0" borderId="4" xfId="0" applyBorder="true" applyFont="true" applyNumberFormat="true">
      <alignment horizontal="right" vertical="top"/>
      <protection locked="true"/>
    </xf>
    <xf numFmtId="0" fontId="1706" fillId="0" borderId="0" xfId="0" applyFont="true"/>
    <xf numFmtId="0" fontId="1707" fillId="0" borderId="4" xfId="0" applyBorder="true" applyFont="true">
      <alignment horizontal="left" vertical="top"/>
      <protection locked="true"/>
    </xf>
    <xf numFmtId="0" fontId="1708" fillId="0" borderId="4" xfId="0" applyBorder="true" applyFont="true">
      <alignment horizontal="left" vertical="top" wrapText="true"/>
      <protection locked="true"/>
    </xf>
    <xf numFmtId="0" fontId="1709" fillId="0" borderId="4" xfId="0" applyBorder="true" applyFont="true">
      <alignment horizontal="center" vertical="top"/>
      <protection locked="true"/>
    </xf>
    <xf numFmtId="170" fontId="1710" fillId="0" borderId="4" xfId="0" applyBorder="true" applyFont="true" applyNumberFormat="true">
      <alignment horizontal="right" vertical="top"/>
      <protection locked="true"/>
    </xf>
    <xf numFmtId="171" fontId="1711" fillId="0" borderId="4" xfId="0" applyBorder="true" applyFont="true" applyNumberFormat="true">
      <alignment horizontal="right" vertical="top"/>
      <protection locked="true"/>
    </xf>
    <xf numFmtId="171" fontId="1712" fillId="0" borderId="4" xfId="0" applyBorder="true" applyFont="true" applyNumberFormat="true">
      <alignment horizontal="right" vertical="top"/>
      <protection locked="true"/>
    </xf>
    <xf numFmtId="171" fontId="1713" fillId="0" borderId="4" xfId="0" applyBorder="true" applyFont="true" applyNumberFormat="true">
      <alignment horizontal="right" vertical="top"/>
      <protection locked="true"/>
    </xf>
    <xf numFmtId="172" fontId="1714" fillId="3" borderId="4" xfId="0" applyFill="true" applyBorder="true" applyFont="true" applyNumberFormat="true">
      <alignment vertical="top" horizontal="right"/>
      <protection locked="false"/>
    </xf>
    <xf numFmtId="173" fontId="1715" fillId="0" borderId="4" xfId="0" applyBorder="true" applyFont="true" applyNumberFormat="true">
      <alignment horizontal="right" vertical="top"/>
      <protection locked="true"/>
    </xf>
    <xf numFmtId="4" fontId="1716" fillId="0" borderId="4" xfId="0" applyBorder="true" applyFont="true" applyNumberFormat="true">
      <alignment horizontal="right" vertical="top"/>
      <protection locked="true"/>
    </xf>
    <xf numFmtId="172" fontId="1717" fillId="3" borderId="4" xfId="0" applyFill="true" applyBorder="true" applyFont="true" applyNumberFormat="true">
      <alignment vertical="top" horizontal="right"/>
      <protection locked="false"/>
    </xf>
    <xf numFmtId="171" fontId="1718" fillId="0" borderId="4" xfId="0" applyBorder="true" applyFont="true" applyNumberFormat="true">
      <alignment horizontal="right" vertical="top"/>
      <protection locked="true"/>
    </xf>
    <xf numFmtId="171" fontId="1719" fillId="0" borderId="4" xfId="0" applyBorder="true" applyFont="true" applyNumberFormat="true">
      <alignment horizontal="right" vertical="top"/>
      <protection locked="true"/>
    </xf>
    <xf numFmtId="171" fontId="1720" fillId="0" borderId="4" xfId="0" applyBorder="true" applyFont="true" applyNumberFormat="true">
      <alignment horizontal="right" vertical="top"/>
      <protection locked="true"/>
    </xf>
    <xf numFmtId="4" fontId="1721" fillId="0" borderId="4" xfId="0" applyBorder="true" applyFont="true" applyNumberFormat="true">
      <alignment horizontal="right" vertical="top"/>
      <protection locked="true"/>
    </xf>
    <xf numFmtId="0" fontId="1722" fillId="0" borderId="0" xfId="0" applyFont="true"/>
    <xf numFmtId="0" fontId="1723" fillId="0" borderId="4" xfId="0" applyBorder="true" applyFont="true">
      <alignment horizontal="left" vertical="top"/>
      <protection locked="true"/>
    </xf>
    <xf numFmtId="0" fontId="1724" fillId="0" borderId="4" xfId="0" applyBorder="true" applyFont="true">
      <alignment horizontal="left" vertical="top" wrapText="true"/>
      <protection locked="true"/>
    </xf>
    <xf numFmtId="0" fontId="1725" fillId="0" borderId="4" xfId="0" applyBorder="true" applyFont="true">
      <alignment horizontal="center" vertical="top"/>
      <protection locked="true"/>
    </xf>
    <xf numFmtId="170" fontId="1726" fillId="0" borderId="4" xfId="0" applyBorder="true" applyFont="true" applyNumberFormat="true">
      <alignment horizontal="right" vertical="top"/>
      <protection locked="true"/>
    </xf>
    <xf numFmtId="171" fontId="1727" fillId="0" borderId="4" xfId="0" applyBorder="true" applyFont="true" applyNumberFormat="true">
      <alignment horizontal="right" vertical="top"/>
      <protection locked="true"/>
    </xf>
    <xf numFmtId="171" fontId="1728" fillId="0" borderId="4" xfId="0" applyBorder="true" applyFont="true" applyNumberFormat="true">
      <alignment horizontal="right" vertical="top"/>
      <protection locked="true"/>
    </xf>
    <xf numFmtId="171" fontId="1729" fillId="0" borderId="4" xfId="0" applyBorder="true" applyFont="true" applyNumberFormat="true">
      <alignment horizontal="right" vertical="top"/>
      <protection locked="true"/>
    </xf>
    <xf numFmtId="172" fontId="1730" fillId="3" borderId="4" xfId="0" applyFill="true" applyBorder="true" applyFont="true" applyNumberFormat="true">
      <alignment vertical="top" horizontal="right"/>
      <protection locked="false"/>
    </xf>
    <xf numFmtId="173" fontId="1731" fillId="0" borderId="4" xfId="0" applyBorder="true" applyFont="true" applyNumberFormat="true">
      <alignment horizontal="right" vertical="top"/>
      <protection locked="true"/>
    </xf>
    <xf numFmtId="4" fontId="1732" fillId="0" borderId="4" xfId="0" applyBorder="true" applyFont="true" applyNumberFormat="true">
      <alignment horizontal="right" vertical="top"/>
      <protection locked="true"/>
    </xf>
    <xf numFmtId="172" fontId="1733" fillId="3" borderId="4" xfId="0" applyFill="true" applyBorder="true" applyFont="true" applyNumberFormat="true">
      <alignment vertical="top" horizontal="right"/>
      <protection locked="false"/>
    </xf>
    <xf numFmtId="171" fontId="1734" fillId="0" borderId="4" xfId="0" applyBorder="true" applyFont="true" applyNumberFormat="true">
      <alignment horizontal="right" vertical="top"/>
      <protection locked="true"/>
    </xf>
    <xf numFmtId="171" fontId="1735" fillId="0" borderId="4" xfId="0" applyBorder="true" applyFont="true" applyNumberFormat="true">
      <alignment horizontal="right" vertical="top"/>
      <protection locked="true"/>
    </xf>
    <xf numFmtId="171" fontId="1736" fillId="0" borderId="4" xfId="0" applyBorder="true" applyFont="true" applyNumberFormat="true">
      <alignment horizontal="right" vertical="top"/>
      <protection locked="true"/>
    </xf>
    <xf numFmtId="4" fontId="1737" fillId="0" borderId="4" xfId="0" applyBorder="true" applyFont="true" applyNumberFormat="true">
      <alignment horizontal="right" vertical="top"/>
      <protection locked="true"/>
    </xf>
    <xf numFmtId="0" fontId="1738" fillId="0" borderId="0" xfId="0" applyFont="true"/>
    <xf numFmtId="0" fontId="1739" fillId="5" borderId="4" xfId="0" applyFill="true" applyBorder="true" applyFont="true">
      <alignment horizontal="left"/>
      <protection locked="true"/>
    </xf>
    <xf numFmtId="0" fontId="1740" fillId="5" borderId="4" xfId="0" applyFill="true" applyBorder="true" applyFont="true">
      <alignment horizontal="left"/>
      <protection locked="true"/>
    </xf>
    <xf numFmtId="0" fontId="1741" fillId="5" borderId="4" xfId="0" applyFill="true" applyBorder="true" applyFont="true">
      <alignment horizontal="left"/>
      <protection locked="true"/>
    </xf>
    <xf numFmtId="0" fontId="1742" fillId="5" borderId="4" xfId="0" applyFill="true" applyBorder="true" applyFont="true">
      <alignment horizontal="left"/>
      <protection locked="true"/>
    </xf>
    <xf numFmtId="0" fontId="1743" fillId="5" borderId="4" xfId="0" applyFill="true" applyBorder="true" applyFont="true">
      <alignment horizontal="left"/>
      <protection locked="true"/>
    </xf>
    <xf numFmtId="0" fontId="1744" fillId="5" borderId="4" xfId="0" applyFill="true" applyBorder="true" applyFont="true">
      <alignment horizontal="left"/>
      <protection locked="true"/>
    </xf>
    <xf numFmtId="0" fontId="1745" fillId="5" borderId="4" xfId="0" applyFill="true" applyBorder="true" applyFont="true">
      <alignment horizontal="left"/>
      <protection locked="true"/>
    </xf>
    <xf numFmtId="0" fontId="1746" fillId="5" borderId="4" xfId="0" applyFill="true" applyBorder="true" applyFont="true">
      <alignment horizontal="left"/>
      <protection locked="true"/>
    </xf>
    <xf numFmtId="0" fontId="1747" fillId="5" borderId="4" xfId="0" applyFill="true" applyBorder="true" applyFont="true">
      <alignment horizontal="left"/>
      <protection locked="true"/>
    </xf>
    <xf numFmtId="0" fontId="1748" fillId="5" borderId="4" xfId="0" applyFill="true" applyBorder="true" applyFont="true">
      <alignment horizontal="left"/>
      <protection locked="true"/>
    </xf>
    <xf numFmtId="0" fontId="1749" fillId="5" borderId="4" xfId="0" applyFill="true" applyBorder="true" applyFont="true">
      <alignment horizontal="left"/>
      <protection locked="true"/>
    </xf>
    <xf numFmtId="0" fontId="1750" fillId="5" borderId="4" xfId="0" applyFill="true" applyBorder="true" applyFont="true">
      <alignment horizontal="left"/>
      <protection locked="true"/>
    </xf>
    <xf numFmtId="4" fontId="1751" fillId="5" borderId="4" xfId="0" applyFill="true" applyBorder="true" applyFont="true" applyNumberFormat="true">
      <alignment horizontal="right"/>
      <protection locked="true"/>
    </xf>
    <xf numFmtId="4" fontId="1752" fillId="5" borderId="4" xfId="0" applyFill="true" applyBorder="true" applyFont="true" applyNumberFormat="true">
      <alignment horizontal="right"/>
      <protection locked="true"/>
    </xf>
    <xf numFmtId="4" fontId="1753" fillId="5" borderId="4" xfId="0" applyFill="true" applyBorder="true" applyFont="true" applyNumberFormat="true">
      <alignment horizontal="right"/>
      <protection locked="true"/>
    </xf>
    <xf numFmtId="0" fontId="1754" fillId="0" borderId="0" xfId="0" applyFont="true"/>
    <xf numFmtId="0" fontId="1755" fillId="0" borderId="4" xfId="0" applyBorder="true" applyFont="true">
      <alignment horizontal="left" vertical="top"/>
      <protection locked="true"/>
    </xf>
    <xf numFmtId="0" fontId="1756" fillId="0" borderId="4" xfId="0" applyBorder="true" applyFont="true">
      <alignment horizontal="left" vertical="top" wrapText="true"/>
      <protection locked="true"/>
    </xf>
    <xf numFmtId="0" fontId="1757" fillId="0" borderId="4" xfId="0" applyBorder="true" applyFont="true">
      <alignment horizontal="center" vertical="top"/>
      <protection locked="true"/>
    </xf>
    <xf numFmtId="170" fontId="1758" fillId="0" borderId="4" xfId="0" applyBorder="true" applyFont="true" applyNumberFormat="true">
      <alignment horizontal="right" vertical="top"/>
      <protection locked="true"/>
    </xf>
    <xf numFmtId="171" fontId="1759" fillId="0" borderId="4" xfId="0" applyBorder="true" applyFont="true" applyNumberFormat="true">
      <alignment horizontal="right" vertical="top"/>
      <protection locked="true"/>
    </xf>
    <xf numFmtId="171" fontId="1760" fillId="0" borderId="4" xfId="0" applyBorder="true" applyFont="true" applyNumberFormat="true">
      <alignment horizontal="right" vertical="top"/>
      <protection locked="true"/>
    </xf>
    <xf numFmtId="171" fontId="1761" fillId="0" borderId="4" xfId="0" applyBorder="true" applyFont="true" applyNumberFormat="true">
      <alignment horizontal="right" vertical="top"/>
      <protection locked="true"/>
    </xf>
    <xf numFmtId="172" fontId="1762" fillId="3" borderId="4" xfId="0" applyFill="true" applyBorder="true" applyFont="true" applyNumberFormat="true">
      <alignment vertical="top" horizontal="right"/>
      <protection locked="false"/>
    </xf>
    <xf numFmtId="173" fontId="1763" fillId="0" borderId="4" xfId="0" applyBorder="true" applyFont="true" applyNumberFormat="true">
      <alignment horizontal="right" vertical="top"/>
      <protection locked="true"/>
    </xf>
    <xf numFmtId="4" fontId="1764" fillId="0" borderId="4" xfId="0" applyBorder="true" applyFont="true" applyNumberFormat="true">
      <alignment horizontal="right" vertical="top"/>
      <protection locked="true"/>
    </xf>
    <xf numFmtId="172" fontId="1765" fillId="3" borderId="4" xfId="0" applyFill="true" applyBorder="true" applyFont="true" applyNumberFormat="true">
      <alignment vertical="top" horizontal="right"/>
      <protection locked="false"/>
    </xf>
    <xf numFmtId="171" fontId="1766" fillId="0" borderId="4" xfId="0" applyBorder="true" applyFont="true" applyNumberFormat="true">
      <alignment horizontal="right" vertical="top"/>
      <protection locked="true"/>
    </xf>
    <xf numFmtId="171" fontId="1767" fillId="0" borderId="4" xfId="0" applyBorder="true" applyFont="true" applyNumberFormat="true">
      <alignment horizontal="right" vertical="top"/>
      <protection locked="true"/>
    </xf>
    <xf numFmtId="171" fontId="1768" fillId="0" borderId="4" xfId="0" applyBorder="true" applyFont="true" applyNumberFormat="true">
      <alignment horizontal="right" vertical="top"/>
      <protection locked="true"/>
    </xf>
    <xf numFmtId="4" fontId="1769" fillId="0" borderId="4" xfId="0" applyBorder="true" applyFont="true" applyNumberFormat="true">
      <alignment horizontal="right" vertical="top"/>
      <protection locked="true"/>
    </xf>
    <xf numFmtId="0" fontId="1770" fillId="0" borderId="0" xfId="0" applyFont="true"/>
    <xf numFmtId="0" fontId="1771" fillId="0" borderId="4" xfId="0" applyBorder="true" applyFont="true">
      <alignment horizontal="left" vertical="top"/>
      <protection locked="true"/>
    </xf>
    <xf numFmtId="0" fontId="1772" fillId="0" borderId="4" xfId="0" applyBorder="true" applyFont="true">
      <alignment horizontal="left" vertical="top" wrapText="true"/>
      <protection locked="true"/>
    </xf>
    <xf numFmtId="0" fontId="1773" fillId="0" borderId="4" xfId="0" applyBorder="true" applyFont="true">
      <alignment horizontal="center" vertical="top"/>
      <protection locked="true"/>
    </xf>
    <xf numFmtId="170" fontId="1774" fillId="0" borderId="4" xfId="0" applyBorder="true" applyFont="true" applyNumberFormat="true">
      <alignment horizontal="right" vertical="top"/>
      <protection locked="true"/>
    </xf>
    <xf numFmtId="171" fontId="1775" fillId="0" borderId="4" xfId="0" applyBorder="true" applyFont="true" applyNumberFormat="true">
      <alignment horizontal="right" vertical="top"/>
      <protection locked="true"/>
    </xf>
    <xf numFmtId="171" fontId="1776" fillId="0" borderId="4" xfId="0" applyBorder="true" applyFont="true" applyNumberFormat="true">
      <alignment horizontal="right" vertical="top"/>
      <protection locked="true"/>
    </xf>
    <xf numFmtId="171" fontId="1777" fillId="0" borderId="4" xfId="0" applyBorder="true" applyFont="true" applyNumberFormat="true">
      <alignment horizontal="right" vertical="top"/>
      <protection locked="true"/>
    </xf>
    <xf numFmtId="172" fontId="1778" fillId="3" borderId="4" xfId="0" applyFill="true" applyBorder="true" applyFont="true" applyNumberFormat="true">
      <alignment vertical="top" horizontal="right"/>
      <protection locked="false"/>
    </xf>
    <xf numFmtId="173" fontId="1779" fillId="0" borderId="4" xfId="0" applyBorder="true" applyFont="true" applyNumberFormat="true">
      <alignment horizontal="right" vertical="top"/>
      <protection locked="true"/>
    </xf>
    <xf numFmtId="4" fontId="1780" fillId="0" borderId="4" xfId="0" applyBorder="true" applyFont="true" applyNumberFormat="true">
      <alignment horizontal="right" vertical="top"/>
      <protection locked="true"/>
    </xf>
    <xf numFmtId="172" fontId="1781" fillId="3" borderId="4" xfId="0" applyFill="true" applyBorder="true" applyFont="true" applyNumberFormat="true">
      <alignment vertical="top" horizontal="right"/>
      <protection locked="false"/>
    </xf>
    <xf numFmtId="171" fontId="1782" fillId="0" borderId="4" xfId="0" applyBorder="true" applyFont="true" applyNumberFormat="true">
      <alignment horizontal="right" vertical="top"/>
      <protection locked="true"/>
    </xf>
    <xf numFmtId="171" fontId="1783" fillId="0" borderId="4" xfId="0" applyBorder="true" applyFont="true" applyNumberFormat="true">
      <alignment horizontal="right" vertical="top"/>
      <protection locked="true"/>
    </xf>
    <xf numFmtId="171" fontId="1784" fillId="0" borderId="4" xfId="0" applyBorder="true" applyFont="true" applyNumberFormat="true">
      <alignment horizontal="right" vertical="top"/>
      <protection locked="true"/>
    </xf>
    <xf numFmtId="4" fontId="1785" fillId="0" borderId="4" xfId="0" applyBorder="true" applyFont="true" applyNumberFormat="true">
      <alignment horizontal="right" vertical="top"/>
      <protection locked="true"/>
    </xf>
    <xf numFmtId="0" fontId="1786" fillId="0" borderId="0" xfId="0" applyFont="true"/>
    <xf numFmtId="0" fontId="1787" fillId="0" borderId="4" xfId="0" applyBorder="true" applyFont="true">
      <alignment horizontal="left" vertical="top"/>
      <protection locked="true"/>
    </xf>
    <xf numFmtId="0" fontId="1788" fillId="0" borderId="4" xfId="0" applyBorder="true" applyFont="true">
      <alignment horizontal="left" vertical="top" wrapText="true"/>
      <protection locked="true"/>
    </xf>
    <xf numFmtId="0" fontId="1789" fillId="0" borderId="4" xfId="0" applyBorder="true" applyFont="true">
      <alignment horizontal="center" vertical="top"/>
      <protection locked="true"/>
    </xf>
    <xf numFmtId="170" fontId="1790" fillId="0" borderId="4" xfId="0" applyBorder="true" applyFont="true" applyNumberFormat="true">
      <alignment horizontal="right" vertical="top"/>
      <protection locked="true"/>
    </xf>
    <xf numFmtId="171" fontId="1791" fillId="0" borderId="4" xfId="0" applyBorder="true" applyFont="true" applyNumberFormat="true">
      <alignment horizontal="right" vertical="top"/>
      <protection locked="true"/>
    </xf>
    <xf numFmtId="171" fontId="1792" fillId="0" borderId="4" xfId="0" applyBorder="true" applyFont="true" applyNumberFormat="true">
      <alignment horizontal="right" vertical="top"/>
      <protection locked="true"/>
    </xf>
    <xf numFmtId="171" fontId="1793" fillId="0" borderId="4" xfId="0" applyBorder="true" applyFont="true" applyNumberFormat="true">
      <alignment horizontal="right" vertical="top"/>
      <protection locked="true"/>
    </xf>
    <xf numFmtId="172" fontId="1794" fillId="3" borderId="4" xfId="0" applyFill="true" applyBorder="true" applyFont="true" applyNumberFormat="true">
      <alignment vertical="top" horizontal="right"/>
      <protection locked="false"/>
    </xf>
    <xf numFmtId="173" fontId="1795" fillId="0" borderId="4" xfId="0" applyBorder="true" applyFont="true" applyNumberFormat="true">
      <alignment horizontal="right" vertical="top"/>
      <protection locked="true"/>
    </xf>
    <xf numFmtId="4" fontId="1796" fillId="0" borderId="4" xfId="0" applyBorder="true" applyFont="true" applyNumberFormat="true">
      <alignment horizontal="right" vertical="top"/>
      <protection locked="true"/>
    </xf>
    <xf numFmtId="172" fontId="1797" fillId="3" borderId="4" xfId="0" applyFill="true" applyBorder="true" applyFont="true" applyNumberFormat="true">
      <alignment vertical="top" horizontal="right"/>
      <protection locked="false"/>
    </xf>
    <xf numFmtId="171" fontId="1798" fillId="0" borderId="4" xfId="0" applyBorder="true" applyFont="true" applyNumberFormat="true">
      <alignment horizontal="right" vertical="top"/>
      <protection locked="true"/>
    </xf>
    <xf numFmtId="171" fontId="1799" fillId="0" borderId="4" xfId="0" applyBorder="true" applyFont="true" applyNumberFormat="true">
      <alignment horizontal="right" vertical="top"/>
      <protection locked="true"/>
    </xf>
    <xf numFmtId="171" fontId="1800" fillId="0" borderId="4" xfId="0" applyBorder="true" applyFont="true" applyNumberFormat="true">
      <alignment horizontal="right" vertical="top"/>
      <protection locked="true"/>
    </xf>
    <xf numFmtId="4" fontId="1801" fillId="0" borderId="4" xfId="0" applyBorder="true" applyFont="true" applyNumberFormat="true">
      <alignment horizontal="right" vertical="top"/>
      <protection locked="true"/>
    </xf>
    <xf numFmtId="0" fontId="1802" fillId="0" borderId="0" xfId="0" applyFont="true"/>
    <xf numFmtId="0" fontId="1803" fillId="5" borderId="4" xfId="0" applyFill="true" applyBorder="true" applyFont="true">
      <alignment horizontal="left"/>
      <protection locked="true"/>
    </xf>
    <xf numFmtId="0" fontId="1804" fillId="5" borderId="4" xfId="0" applyFill="true" applyBorder="true" applyFont="true">
      <alignment horizontal="left"/>
      <protection locked="true"/>
    </xf>
    <xf numFmtId="0" fontId="1805" fillId="5" borderId="4" xfId="0" applyFill="true" applyBorder="true" applyFont="true">
      <alignment horizontal="left"/>
      <protection locked="true"/>
    </xf>
    <xf numFmtId="0" fontId="1806" fillId="5" borderId="4" xfId="0" applyFill="true" applyBorder="true" applyFont="true">
      <alignment horizontal="left"/>
      <protection locked="true"/>
    </xf>
    <xf numFmtId="0" fontId="1807" fillId="5" borderId="4" xfId="0" applyFill="true" applyBorder="true" applyFont="true">
      <alignment horizontal="left"/>
      <protection locked="true"/>
    </xf>
    <xf numFmtId="0" fontId="1808" fillId="5" borderId="4" xfId="0" applyFill="true" applyBorder="true" applyFont="true">
      <alignment horizontal="left"/>
      <protection locked="true"/>
    </xf>
    <xf numFmtId="0" fontId="1809" fillId="5" borderId="4" xfId="0" applyFill="true" applyBorder="true" applyFont="true">
      <alignment horizontal="left"/>
      <protection locked="true"/>
    </xf>
    <xf numFmtId="0" fontId="1810" fillId="5" borderId="4" xfId="0" applyFill="true" applyBorder="true" applyFont="true">
      <alignment horizontal="left"/>
      <protection locked="true"/>
    </xf>
    <xf numFmtId="0" fontId="1811" fillId="5" borderId="4" xfId="0" applyFill="true" applyBorder="true" applyFont="true">
      <alignment horizontal="left"/>
      <protection locked="true"/>
    </xf>
    <xf numFmtId="0" fontId="1812" fillId="5" borderId="4" xfId="0" applyFill="true" applyBorder="true" applyFont="true">
      <alignment horizontal="left"/>
      <protection locked="true"/>
    </xf>
    <xf numFmtId="0" fontId="1813" fillId="5" borderId="4" xfId="0" applyFill="true" applyBorder="true" applyFont="true">
      <alignment horizontal="left"/>
      <protection locked="true"/>
    </xf>
    <xf numFmtId="0" fontId="1814" fillId="5" borderId="4" xfId="0" applyFill="true" applyBorder="true" applyFont="true">
      <alignment horizontal="left"/>
      <protection locked="true"/>
    </xf>
    <xf numFmtId="4" fontId="1815" fillId="5" borderId="4" xfId="0" applyFill="true" applyBorder="true" applyFont="true" applyNumberFormat="true">
      <alignment horizontal="right"/>
      <protection locked="true"/>
    </xf>
    <xf numFmtId="4" fontId="1816" fillId="5" borderId="4" xfId="0" applyFill="true" applyBorder="true" applyFont="true" applyNumberFormat="true">
      <alignment horizontal="right"/>
      <protection locked="true"/>
    </xf>
    <xf numFmtId="4" fontId="1817" fillId="5" borderId="4" xfId="0" applyFill="true" applyBorder="true" applyFont="true" applyNumberFormat="true">
      <alignment horizontal="right"/>
      <protection locked="true"/>
    </xf>
    <xf numFmtId="0" fontId="1818" fillId="0" borderId="0" xfId="0" applyFont="true"/>
    <xf numFmtId="0" fontId="1819" fillId="0" borderId="4" xfId="0" applyBorder="true" applyFont="true">
      <alignment horizontal="left" vertical="top"/>
      <protection locked="true"/>
    </xf>
    <xf numFmtId="0" fontId="1820" fillId="0" borderId="4" xfId="0" applyBorder="true" applyFont="true">
      <alignment horizontal="left" vertical="top" wrapText="true"/>
      <protection locked="true"/>
    </xf>
    <xf numFmtId="0" fontId="1821" fillId="0" borderId="4" xfId="0" applyBorder="true" applyFont="true">
      <alignment horizontal="center" vertical="top"/>
      <protection locked="true"/>
    </xf>
    <xf numFmtId="170" fontId="1822" fillId="0" borderId="4" xfId="0" applyBorder="true" applyFont="true" applyNumberFormat="true">
      <alignment horizontal="right" vertical="top"/>
      <protection locked="true"/>
    </xf>
    <xf numFmtId="171" fontId="1823" fillId="0" borderId="4" xfId="0" applyBorder="true" applyFont="true" applyNumberFormat="true">
      <alignment horizontal="right" vertical="top"/>
      <protection locked="true"/>
    </xf>
    <xf numFmtId="171" fontId="1824" fillId="0" borderId="4" xfId="0" applyBorder="true" applyFont="true" applyNumberFormat="true">
      <alignment horizontal="right" vertical="top"/>
      <protection locked="true"/>
    </xf>
    <xf numFmtId="171" fontId="1825" fillId="0" borderId="4" xfId="0" applyBorder="true" applyFont="true" applyNumberFormat="true">
      <alignment horizontal="right" vertical="top"/>
      <protection locked="true"/>
    </xf>
    <xf numFmtId="172" fontId="1826" fillId="3" borderId="4" xfId="0" applyFill="true" applyBorder="true" applyFont="true" applyNumberFormat="true">
      <alignment vertical="top" horizontal="right"/>
      <protection locked="false"/>
    </xf>
    <xf numFmtId="173" fontId="1827" fillId="0" borderId="4" xfId="0" applyBorder="true" applyFont="true" applyNumberFormat="true">
      <alignment horizontal="right" vertical="top"/>
      <protection locked="true"/>
    </xf>
    <xf numFmtId="4" fontId="1828" fillId="0" borderId="4" xfId="0" applyBorder="true" applyFont="true" applyNumberFormat="true">
      <alignment horizontal="right" vertical="top"/>
      <protection locked="true"/>
    </xf>
    <xf numFmtId="172" fontId="1829" fillId="3" borderId="4" xfId="0" applyFill="true" applyBorder="true" applyFont="true" applyNumberFormat="true">
      <alignment vertical="top" horizontal="right"/>
      <protection locked="false"/>
    </xf>
    <xf numFmtId="171" fontId="1830" fillId="0" borderId="4" xfId="0" applyBorder="true" applyFont="true" applyNumberFormat="true">
      <alignment horizontal="right" vertical="top"/>
      <protection locked="true"/>
    </xf>
    <xf numFmtId="171" fontId="1831" fillId="0" borderId="4" xfId="0" applyBorder="true" applyFont="true" applyNumberFormat="true">
      <alignment horizontal="right" vertical="top"/>
      <protection locked="true"/>
    </xf>
    <xf numFmtId="171" fontId="1832" fillId="0" borderId="4" xfId="0" applyBorder="true" applyFont="true" applyNumberFormat="true">
      <alignment horizontal="right" vertical="top"/>
      <protection locked="true"/>
    </xf>
    <xf numFmtId="4" fontId="1833" fillId="0" borderId="4" xfId="0" applyBorder="true" applyFont="true" applyNumberFormat="true">
      <alignment horizontal="right" vertical="top"/>
      <protection locked="true"/>
    </xf>
    <xf numFmtId="0" fontId="1834" fillId="0" borderId="0" xfId="0" applyFont="true"/>
    <xf numFmtId="0" fontId="1835" fillId="0" borderId="4" xfId="0" applyBorder="true" applyFont="true">
      <alignment horizontal="left" vertical="top"/>
      <protection locked="true"/>
    </xf>
    <xf numFmtId="0" fontId="1836" fillId="0" borderId="4" xfId="0" applyBorder="true" applyFont="true">
      <alignment horizontal="left" vertical="top" wrapText="true"/>
      <protection locked="true"/>
    </xf>
    <xf numFmtId="0" fontId="1837" fillId="0" borderId="4" xfId="0" applyBorder="true" applyFont="true">
      <alignment horizontal="center" vertical="top"/>
      <protection locked="true"/>
    </xf>
    <xf numFmtId="170" fontId="1838" fillId="0" borderId="4" xfId="0" applyBorder="true" applyFont="true" applyNumberFormat="true">
      <alignment horizontal="right" vertical="top"/>
      <protection locked="true"/>
    </xf>
    <xf numFmtId="171" fontId="1839" fillId="0" borderId="4" xfId="0" applyBorder="true" applyFont="true" applyNumberFormat="true">
      <alignment horizontal="right" vertical="top"/>
      <protection locked="true"/>
    </xf>
    <xf numFmtId="171" fontId="1840" fillId="0" borderId="4" xfId="0" applyBorder="true" applyFont="true" applyNumberFormat="true">
      <alignment horizontal="right" vertical="top"/>
      <protection locked="true"/>
    </xf>
    <xf numFmtId="171" fontId="1841" fillId="0" borderId="4" xfId="0" applyBorder="true" applyFont="true" applyNumberFormat="true">
      <alignment horizontal="right" vertical="top"/>
      <protection locked="true"/>
    </xf>
    <xf numFmtId="172" fontId="1842" fillId="3" borderId="4" xfId="0" applyFill="true" applyBorder="true" applyFont="true" applyNumberFormat="true">
      <alignment vertical="top" horizontal="right"/>
      <protection locked="false"/>
    </xf>
    <xf numFmtId="173" fontId="1843" fillId="0" borderId="4" xfId="0" applyBorder="true" applyFont="true" applyNumberFormat="true">
      <alignment horizontal="right" vertical="top"/>
      <protection locked="true"/>
    </xf>
    <xf numFmtId="4" fontId="1844" fillId="0" borderId="4" xfId="0" applyBorder="true" applyFont="true" applyNumberFormat="true">
      <alignment horizontal="right" vertical="top"/>
      <protection locked="true"/>
    </xf>
    <xf numFmtId="172" fontId="1845" fillId="3" borderId="4" xfId="0" applyFill="true" applyBorder="true" applyFont="true" applyNumberFormat="true">
      <alignment vertical="top" horizontal="right"/>
      <protection locked="false"/>
    </xf>
    <xf numFmtId="171" fontId="1846" fillId="0" borderId="4" xfId="0" applyBorder="true" applyFont="true" applyNumberFormat="true">
      <alignment horizontal="right" vertical="top"/>
      <protection locked="true"/>
    </xf>
    <xf numFmtId="171" fontId="1847" fillId="0" borderId="4" xfId="0" applyBorder="true" applyFont="true" applyNumberFormat="true">
      <alignment horizontal="right" vertical="top"/>
      <protection locked="true"/>
    </xf>
    <xf numFmtId="171" fontId="1848" fillId="0" borderId="4" xfId="0" applyBorder="true" applyFont="true" applyNumberFormat="true">
      <alignment horizontal="right" vertical="top"/>
      <protection locked="true"/>
    </xf>
    <xf numFmtId="4" fontId="1849" fillId="0" borderId="4" xfId="0" applyBorder="true" applyFont="true" applyNumberFormat="true">
      <alignment horizontal="right" vertical="top"/>
      <protection locked="true"/>
    </xf>
    <xf numFmtId="0" fontId="1850" fillId="0" borderId="0" xfId="0" applyFont="true"/>
    <xf numFmtId="0" fontId="1851" fillId="0" borderId="4" xfId="0" applyBorder="true" applyFont="true">
      <alignment horizontal="left" vertical="top"/>
      <protection locked="true"/>
    </xf>
    <xf numFmtId="0" fontId="1852" fillId="0" borderId="4" xfId="0" applyBorder="true" applyFont="true">
      <alignment horizontal="left" vertical="top" wrapText="true"/>
      <protection locked="true"/>
    </xf>
    <xf numFmtId="0" fontId="1853" fillId="0" borderId="4" xfId="0" applyBorder="true" applyFont="true">
      <alignment horizontal="center" vertical="top"/>
      <protection locked="true"/>
    </xf>
    <xf numFmtId="170" fontId="1854" fillId="0" borderId="4" xfId="0" applyBorder="true" applyFont="true" applyNumberFormat="true">
      <alignment horizontal="right" vertical="top"/>
      <protection locked="true"/>
    </xf>
    <xf numFmtId="171" fontId="1855" fillId="0" borderId="4" xfId="0" applyBorder="true" applyFont="true" applyNumberFormat="true">
      <alignment horizontal="right" vertical="top"/>
      <protection locked="true"/>
    </xf>
    <xf numFmtId="171" fontId="1856" fillId="0" borderId="4" xfId="0" applyBorder="true" applyFont="true" applyNumberFormat="true">
      <alignment horizontal="right" vertical="top"/>
      <protection locked="true"/>
    </xf>
    <xf numFmtId="171" fontId="1857" fillId="0" borderId="4" xfId="0" applyBorder="true" applyFont="true" applyNumberFormat="true">
      <alignment horizontal="right" vertical="top"/>
      <protection locked="true"/>
    </xf>
    <xf numFmtId="172" fontId="1858" fillId="3" borderId="4" xfId="0" applyFill="true" applyBorder="true" applyFont="true" applyNumberFormat="true">
      <alignment vertical="top" horizontal="right"/>
      <protection locked="false"/>
    </xf>
    <xf numFmtId="173" fontId="1859" fillId="0" borderId="4" xfId="0" applyBorder="true" applyFont="true" applyNumberFormat="true">
      <alignment horizontal="right" vertical="top"/>
      <protection locked="true"/>
    </xf>
    <xf numFmtId="4" fontId="1860" fillId="0" borderId="4" xfId="0" applyBorder="true" applyFont="true" applyNumberFormat="true">
      <alignment horizontal="right" vertical="top"/>
      <protection locked="true"/>
    </xf>
    <xf numFmtId="172" fontId="1861" fillId="3" borderId="4" xfId="0" applyFill="true" applyBorder="true" applyFont="true" applyNumberFormat="true">
      <alignment vertical="top" horizontal="right"/>
      <protection locked="false"/>
    </xf>
    <xf numFmtId="171" fontId="1862" fillId="0" borderId="4" xfId="0" applyBorder="true" applyFont="true" applyNumberFormat="true">
      <alignment horizontal="right" vertical="top"/>
      <protection locked="true"/>
    </xf>
    <xf numFmtId="171" fontId="1863" fillId="0" borderId="4" xfId="0" applyBorder="true" applyFont="true" applyNumberFormat="true">
      <alignment horizontal="right" vertical="top"/>
      <protection locked="true"/>
    </xf>
    <xf numFmtId="171" fontId="1864" fillId="0" borderId="4" xfId="0" applyBorder="true" applyFont="true" applyNumberFormat="true">
      <alignment horizontal="right" vertical="top"/>
      <protection locked="true"/>
    </xf>
    <xf numFmtId="4" fontId="1865" fillId="0" borderId="4" xfId="0" applyBorder="true" applyFont="true" applyNumberFormat="true">
      <alignment horizontal="right" vertical="top"/>
      <protection locked="true"/>
    </xf>
    <xf numFmtId="0" fontId="1866" fillId="0" borderId="0" xfId="0" applyFont="true"/>
    <xf numFmtId="0" fontId="1867" fillId="0" borderId="4" xfId="0" applyBorder="true" applyFont="true">
      <alignment horizontal="left" vertical="top"/>
      <protection locked="true"/>
    </xf>
    <xf numFmtId="0" fontId="1868" fillId="0" borderId="4" xfId="0" applyBorder="true" applyFont="true">
      <alignment horizontal="left" vertical="top" wrapText="true"/>
      <protection locked="true"/>
    </xf>
    <xf numFmtId="0" fontId="1869" fillId="0" borderId="4" xfId="0" applyBorder="true" applyFont="true">
      <alignment horizontal="center" vertical="top"/>
      <protection locked="true"/>
    </xf>
    <xf numFmtId="170" fontId="1870" fillId="0" borderId="4" xfId="0" applyBorder="true" applyFont="true" applyNumberFormat="true">
      <alignment horizontal="right" vertical="top"/>
      <protection locked="true"/>
    </xf>
    <xf numFmtId="171" fontId="1871" fillId="0" borderId="4" xfId="0" applyBorder="true" applyFont="true" applyNumberFormat="true">
      <alignment horizontal="right" vertical="top"/>
      <protection locked="true"/>
    </xf>
    <xf numFmtId="171" fontId="1872" fillId="0" borderId="4" xfId="0" applyBorder="true" applyFont="true" applyNumberFormat="true">
      <alignment horizontal="right" vertical="top"/>
      <protection locked="true"/>
    </xf>
    <xf numFmtId="171" fontId="1873" fillId="0" borderId="4" xfId="0" applyBorder="true" applyFont="true" applyNumberFormat="true">
      <alignment horizontal="right" vertical="top"/>
      <protection locked="true"/>
    </xf>
    <xf numFmtId="172" fontId="1874" fillId="3" borderId="4" xfId="0" applyFill="true" applyBorder="true" applyFont="true" applyNumberFormat="true">
      <alignment vertical="top" horizontal="right"/>
      <protection locked="false"/>
    </xf>
    <xf numFmtId="173" fontId="1875" fillId="0" borderId="4" xfId="0" applyBorder="true" applyFont="true" applyNumberFormat="true">
      <alignment horizontal="right" vertical="top"/>
      <protection locked="true"/>
    </xf>
    <xf numFmtId="4" fontId="1876" fillId="0" borderId="4" xfId="0" applyBorder="true" applyFont="true" applyNumberFormat="true">
      <alignment horizontal="right" vertical="top"/>
      <protection locked="true"/>
    </xf>
    <xf numFmtId="172" fontId="1877" fillId="3" borderId="4" xfId="0" applyFill="true" applyBorder="true" applyFont="true" applyNumberFormat="true">
      <alignment vertical="top" horizontal="right"/>
      <protection locked="false"/>
    </xf>
    <xf numFmtId="171" fontId="1878" fillId="0" borderId="4" xfId="0" applyBorder="true" applyFont="true" applyNumberFormat="true">
      <alignment horizontal="right" vertical="top"/>
      <protection locked="true"/>
    </xf>
    <xf numFmtId="171" fontId="1879" fillId="0" borderId="4" xfId="0" applyBorder="true" applyFont="true" applyNumberFormat="true">
      <alignment horizontal="right" vertical="top"/>
      <protection locked="true"/>
    </xf>
    <xf numFmtId="171" fontId="1880" fillId="0" borderId="4" xfId="0" applyBorder="true" applyFont="true" applyNumberFormat="true">
      <alignment horizontal="right" vertical="top"/>
      <protection locked="true"/>
    </xf>
    <xf numFmtId="4" fontId="1881" fillId="0" borderId="4" xfId="0" applyBorder="true" applyFont="true" applyNumberFormat="true">
      <alignment horizontal="right" vertical="top"/>
      <protection locked="true"/>
    </xf>
    <xf numFmtId="0" fontId="1882" fillId="0" borderId="0" xfId="0" applyFont="true"/>
    <xf numFmtId="0" fontId="1883" fillId="0" borderId="4" xfId="0" applyBorder="true" applyFont="true">
      <alignment horizontal="left" vertical="top"/>
      <protection locked="true"/>
    </xf>
    <xf numFmtId="0" fontId="1884" fillId="0" borderId="4" xfId="0" applyBorder="true" applyFont="true">
      <alignment horizontal="left" vertical="top" wrapText="true"/>
      <protection locked="true"/>
    </xf>
    <xf numFmtId="0" fontId="1885" fillId="0" borderId="4" xfId="0" applyBorder="true" applyFont="true">
      <alignment horizontal="center" vertical="top"/>
      <protection locked="true"/>
    </xf>
    <xf numFmtId="170" fontId="1886" fillId="0" borderId="4" xfId="0" applyBorder="true" applyFont="true" applyNumberFormat="true">
      <alignment horizontal="right" vertical="top"/>
      <protection locked="true"/>
    </xf>
    <xf numFmtId="171" fontId="1887" fillId="0" borderId="4" xfId="0" applyBorder="true" applyFont="true" applyNumberFormat="true">
      <alignment horizontal="right" vertical="top"/>
      <protection locked="true"/>
    </xf>
    <xf numFmtId="171" fontId="1888" fillId="0" borderId="4" xfId="0" applyBorder="true" applyFont="true" applyNumberFormat="true">
      <alignment horizontal="right" vertical="top"/>
      <protection locked="true"/>
    </xf>
    <xf numFmtId="171" fontId="1889" fillId="0" borderId="4" xfId="0" applyBorder="true" applyFont="true" applyNumberFormat="true">
      <alignment horizontal="right" vertical="top"/>
      <protection locked="true"/>
    </xf>
    <xf numFmtId="172" fontId="1890" fillId="3" borderId="4" xfId="0" applyFill="true" applyBorder="true" applyFont="true" applyNumberFormat="true">
      <alignment vertical="top" horizontal="right"/>
      <protection locked="false"/>
    </xf>
    <xf numFmtId="173" fontId="1891" fillId="0" borderId="4" xfId="0" applyBorder="true" applyFont="true" applyNumberFormat="true">
      <alignment horizontal="right" vertical="top"/>
      <protection locked="true"/>
    </xf>
    <xf numFmtId="4" fontId="1892" fillId="0" borderId="4" xfId="0" applyBorder="true" applyFont="true" applyNumberFormat="true">
      <alignment horizontal="right" vertical="top"/>
      <protection locked="true"/>
    </xf>
    <xf numFmtId="172" fontId="1893" fillId="3" borderId="4" xfId="0" applyFill="true" applyBorder="true" applyFont="true" applyNumberFormat="true">
      <alignment vertical="top" horizontal="right"/>
      <protection locked="false"/>
    </xf>
    <xf numFmtId="171" fontId="1894" fillId="0" borderId="4" xfId="0" applyBorder="true" applyFont="true" applyNumberFormat="true">
      <alignment horizontal="right" vertical="top"/>
      <protection locked="true"/>
    </xf>
    <xf numFmtId="171" fontId="1895" fillId="0" borderId="4" xfId="0" applyBorder="true" applyFont="true" applyNumberFormat="true">
      <alignment horizontal="right" vertical="top"/>
      <protection locked="true"/>
    </xf>
    <xf numFmtId="171" fontId="1896" fillId="0" borderId="4" xfId="0" applyBorder="true" applyFont="true" applyNumberFormat="true">
      <alignment horizontal="right" vertical="top"/>
      <protection locked="true"/>
    </xf>
    <xf numFmtId="4" fontId="1897" fillId="0" borderId="4" xfId="0" applyBorder="true" applyFont="true" applyNumberFormat="true">
      <alignment horizontal="right" vertical="top"/>
      <protection locked="true"/>
    </xf>
    <xf numFmtId="0" fontId="1898" fillId="0" borderId="0" xfId="0" applyFont="true"/>
    <xf numFmtId="0" fontId="1899" fillId="0" borderId="4" xfId="0" applyBorder="true" applyFont="true">
      <alignment horizontal="left" vertical="top"/>
      <protection locked="true"/>
    </xf>
    <xf numFmtId="0" fontId="1900" fillId="0" borderId="4" xfId="0" applyBorder="true" applyFont="true">
      <alignment horizontal="left" vertical="top" wrapText="true"/>
      <protection locked="true"/>
    </xf>
    <xf numFmtId="0" fontId="1901" fillId="0" borderId="4" xfId="0" applyBorder="true" applyFont="true">
      <alignment horizontal="center" vertical="top"/>
      <protection locked="true"/>
    </xf>
    <xf numFmtId="170" fontId="1902" fillId="0" borderId="4" xfId="0" applyBorder="true" applyFont="true" applyNumberFormat="true">
      <alignment horizontal="right" vertical="top"/>
      <protection locked="true"/>
    </xf>
    <xf numFmtId="171" fontId="1903" fillId="0" borderId="4" xfId="0" applyBorder="true" applyFont="true" applyNumberFormat="true">
      <alignment horizontal="right" vertical="top"/>
      <protection locked="true"/>
    </xf>
    <xf numFmtId="171" fontId="1904" fillId="0" borderId="4" xfId="0" applyBorder="true" applyFont="true" applyNumberFormat="true">
      <alignment horizontal="right" vertical="top"/>
      <protection locked="true"/>
    </xf>
    <xf numFmtId="171" fontId="1905" fillId="0" borderId="4" xfId="0" applyBorder="true" applyFont="true" applyNumberFormat="true">
      <alignment horizontal="right" vertical="top"/>
      <protection locked="true"/>
    </xf>
    <xf numFmtId="172" fontId="1906" fillId="3" borderId="4" xfId="0" applyFill="true" applyBorder="true" applyFont="true" applyNumberFormat="true">
      <alignment vertical="top" horizontal="right"/>
      <protection locked="false"/>
    </xf>
    <xf numFmtId="173" fontId="1907" fillId="0" borderId="4" xfId="0" applyBorder="true" applyFont="true" applyNumberFormat="true">
      <alignment horizontal="right" vertical="top"/>
      <protection locked="true"/>
    </xf>
    <xf numFmtId="4" fontId="1908" fillId="0" borderId="4" xfId="0" applyBorder="true" applyFont="true" applyNumberFormat="true">
      <alignment horizontal="right" vertical="top"/>
      <protection locked="true"/>
    </xf>
    <xf numFmtId="172" fontId="1909" fillId="3" borderId="4" xfId="0" applyFill="true" applyBorder="true" applyFont="true" applyNumberFormat="true">
      <alignment vertical="top" horizontal="right"/>
      <protection locked="false"/>
    </xf>
    <xf numFmtId="171" fontId="1910" fillId="0" borderId="4" xfId="0" applyBorder="true" applyFont="true" applyNumberFormat="true">
      <alignment horizontal="right" vertical="top"/>
      <protection locked="true"/>
    </xf>
    <xf numFmtId="171" fontId="1911" fillId="0" borderId="4" xfId="0" applyBorder="true" applyFont="true" applyNumberFormat="true">
      <alignment horizontal="right" vertical="top"/>
      <protection locked="true"/>
    </xf>
    <xf numFmtId="171" fontId="1912" fillId="0" borderId="4" xfId="0" applyBorder="true" applyFont="true" applyNumberFormat="true">
      <alignment horizontal="right" vertical="top"/>
      <protection locked="true"/>
    </xf>
    <xf numFmtId="4" fontId="1913" fillId="0" borderId="4" xfId="0" applyBorder="true" applyFont="true" applyNumberFormat="true">
      <alignment horizontal="right" vertical="top"/>
      <protection locked="true"/>
    </xf>
    <xf numFmtId="0" fontId="1914" fillId="0" borderId="0" xfId="0" applyFont="true"/>
    <xf numFmtId="0" fontId="1915" fillId="5" borderId="4" xfId="0" applyFill="true" applyBorder="true" applyFont="true">
      <alignment horizontal="left"/>
      <protection locked="true"/>
    </xf>
    <xf numFmtId="0" fontId="1916" fillId="5" borderId="4" xfId="0" applyFill="true" applyBorder="true" applyFont="true">
      <alignment horizontal="left"/>
      <protection locked="true"/>
    </xf>
    <xf numFmtId="0" fontId="1917" fillId="5" borderId="4" xfId="0" applyFill="true" applyBorder="true" applyFont="true">
      <alignment horizontal="left"/>
      <protection locked="true"/>
    </xf>
    <xf numFmtId="0" fontId="1918" fillId="5" borderId="4" xfId="0" applyFill="true" applyBorder="true" applyFont="true">
      <alignment horizontal="left"/>
      <protection locked="true"/>
    </xf>
    <xf numFmtId="0" fontId="1919" fillId="5" borderId="4" xfId="0" applyFill="true" applyBorder="true" applyFont="true">
      <alignment horizontal="left"/>
      <protection locked="true"/>
    </xf>
    <xf numFmtId="0" fontId="1920" fillId="5" borderId="4" xfId="0" applyFill="true" applyBorder="true" applyFont="true">
      <alignment horizontal="left"/>
      <protection locked="true"/>
    </xf>
    <xf numFmtId="0" fontId="1921" fillId="5" borderId="4" xfId="0" applyFill="true" applyBorder="true" applyFont="true">
      <alignment horizontal="left"/>
      <protection locked="true"/>
    </xf>
    <xf numFmtId="0" fontId="1922" fillId="5" borderId="4" xfId="0" applyFill="true" applyBorder="true" applyFont="true">
      <alignment horizontal="left"/>
      <protection locked="true"/>
    </xf>
    <xf numFmtId="0" fontId="1923" fillId="5" borderId="4" xfId="0" applyFill="true" applyBorder="true" applyFont="true">
      <alignment horizontal="left"/>
      <protection locked="true"/>
    </xf>
    <xf numFmtId="0" fontId="1924" fillId="5" borderId="4" xfId="0" applyFill="true" applyBorder="true" applyFont="true">
      <alignment horizontal="left"/>
      <protection locked="true"/>
    </xf>
    <xf numFmtId="0" fontId="1925" fillId="5" borderId="4" xfId="0" applyFill="true" applyBorder="true" applyFont="true">
      <alignment horizontal="left"/>
      <protection locked="true"/>
    </xf>
    <xf numFmtId="0" fontId="1926" fillId="5" borderId="4" xfId="0" applyFill="true" applyBorder="true" applyFont="true">
      <alignment horizontal="left"/>
      <protection locked="true"/>
    </xf>
    <xf numFmtId="4" fontId="1927" fillId="5" borderId="4" xfId="0" applyFill="true" applyBorder="true" applyFont="true" applyNumberFormat="true">
      <alignment horizontal="right"/>
      <protection locked="true"/>
    </xf>
    <xf numFmtId="4" fontId="1928" fillId="5" borderId="4" xfId="0" applyFill="true" applyBorder="true" applyFont="true" applyNumberFormat="true">
      <alignment horizontal="right"/>
      <protection locked="true"/>
    </xf>
    <xf numFmtId="4" fontId="1929" fillId="5" borderId="4" xfId="0" applyFill="true" applyBorder="true" applyFont="true" applyNumberFormat="true">
      <alignment horizontal="right"/>
      <protection locked="true"/>
    </xf>
    <xf numFmtId="0" fontId="1930" fillId="0" borderId="0" xfId="0" applyFont="true"/>
    <xf numFmtId="0" fontId="1931" fillId="0" borderId="4" xfId="0" applyBorder="true" applyFont="true">
      <alignment horizontal="left" vertical="top"/>
      <protection locked="true"/>
    </xf>
    <xf numFmtId="0" fontId="1932" fillId="0" borderId="4" xfId="0" applyBorder="true" applyFont="true">
      <alignment horizontal="left" vertical="top" wrapText="true"/>
      <protection locked="true"/>
    </xf>
    <xf numFmtId="0" fontId="1933" fillId="0" borderId="4" xfId="0" applyBorder="true" applyFont="true">
      <alignment horizontal="center" vertical="top"/>
      <protection locked="true"/>
    </xf>
    <xf numFmtId="170" fontId="1934" fillId="0" borderId="4" xfId="0" applyBorder="true" applyFont="true" applyNumberFormat="true">
      <alignment horizontal="right" vertical="top"/>
      <protection locked="true"/>
    </xf>
    <xf numFmtId="171" fontId="1935" fillId="0" borderId="4" xfId="0" applyBorder="true" applyFont="true" applyNumberFormat="true">
      <alignment horizontal="right" vertical="top"/>
      <protection locked="true"/>
    </xf>
    <xf numFmtId="171" fontId="1936" fillId="0" borderId="4" xfId="0" applyBorder="true" applyFont="true" applyNumberFormat="true">
      <alignment horizontal="right" vertical="top"/>
      <protection locked="true"/>
    </xf>
    <xf numFmtId="171" fontId="1937" fillId="0" borderId="4" xfId="0" applyBorder="true" applyFont="true" applyNumberFormat="true">
      <alignment horizontal="right" vertical="top"/>
      <protection locked="true"/>
    </xf>
    <xf numFmtId="172" fontId="1938" fillId="3" borderId="4" xfId="0" applyFill="true" applyBorder="true" applyFont="true" applyNumberFormat="true">
      <alignment vertical="top" horizontal="right"/>
      <protection locked="false"/>
    </xf>
    <xf numFmtId="173" fontId="1939" fillId="0" borderId="4" xfId="0" applyBorder="true" applyFont="true" applyNumberFormat="true">
      <alignment horizontal="right" vertical="top"/>
      <protection locked="true"/>
    </xf>
    <xf numFmtId="4" fontId="1940" fillId="0" borderId="4" xfId="0" applyBorder="true" applyFont="true" applyNumberFormat="true">
      <alignment horizontal="right" vertical="top"/>
      <protection locked="true"/>
    </xf>
    <xf numFmtId="172" fontId="1941" fillId="3" borderId="4" xfId="0" applyFill="true" applyBorder="true" applyFont="true" applyNumberFormat="true">
      <alignment vertical="top" horizontal="right"/>
      <protection locked="false"/>
    </xf>
    <xf numFmtId="171" fontId="1942" fillId="0" borderId="4" xfId="0" applyBorder="true" applyFont="true" applyNumberFormat="true">
      <alignment horizontal="right" vertical="top"/>
      <protection locked="true"/>
    </xf>
    <xf numFmtId="171" fontId="1943" fillId="0" borderId="4" xfId="0" applyBorder="true" applyFont="true" applyNumberFormat="true">
      <alignment horizontal="right" vertical="top"/>
      <protection locked="true"/>
    </xf>
    <xf numFmtId="171" fontId="1944" fillId="0" borderId="4" xfId="0" applyBorder="true" applyFont="true" applyNumberFormat="true">
      <alignment horizontal="right" vertical="top"/>
      <protection locked="true"/>
    </xf>
    <xf numFmtId="4" fontId="1945" fillId="0" borderId="4" xfId="0" applyBorder="true" applyFont="true" applyNumberFormat="true">
      <alignment horizontal="right" vertical="top"/>
      <protection locked="true"/>
    </xf>
    <xf numFmtId="0" fontId="1946" fillId="0" borderId="0" xfId="0" applyFont="true"/>
    <xf numFmtId="0" fontId="1947" fillId="0" borderId="4" xfId="0" applyBorder="true" applyFont="true">
      <alignment horizontal="left" vertical="top"/>
      <protection locked="true"/>
    </xf>
    <xf numFmtId="0" fontId="1948" fillId="0" borderId="4" xfId="0" applyBorder="true" applyFont="true">
      <alignment horizontal="left" vertical="top" wrapText="true"/>
      <protection locked="true"/>
    </xf>
    <xf numFmtId="0" fontId="1949" fillId="0" borderId="4" xfId="0" applyBorder="true" applyFont="true">
      <alignment horizontal="center" vertical="top"/>
      <protection locked="true"/>
    </xf>
    <xf numFmtId="170" fontId="1950" fillId="0" borderId="4" xfId="0" applyBorder="true" applyFont="true" applyNumberFormat="true">
      <alignment horizontal="right" vertical="top"/>
      <protection locked="true"/>
    </xf>
    <xf numFmtId="171" fontId="1951" fillId="0" borderId="4" xfId="0" applyBorder="true" applyFont="true" applyNumberFormat="true">
      <alignment horizontal="right" vertical="top"/>
      <protection locked="true"/>
    </xf>
    <xf numFmtId="171" fontId="1952" fillId="0" borderId="4" xfId="0" applyBorder="true" applyFont="true" applyNumberFormat="true">
      <alignment horizontal="right" vertical="top"/>
      <protection locked="true"/>
    </xf>
    <xf numFmtId="171" fontId="1953" fillId="0" borderId="4" xfId="0" applyBorder="true" applyFont="true" applyNumberFormat="true">
      <alignment horizontal="right" vertical="top"/>
      <protection locked="true"/>
    </xf>
    <xf numFmtId="172" fontId="1954" fillId="3" borderId="4" xfId="0" applyFill="true" applyBorder="true" applyFont="true" applyNumberFormat="true">
      <alignment vertical="top" horizontal="right"/>
      <protection locked="false"/>
    </xf>
    <xf numFmtId="173" fontId="1955" fillId="0" borderId="4" xfId="0" applyBorder="true" applyFont="true" applyNumberFormat="true">
      <alignment horizontal="right" vertical="top"/>
      <protection locked="true"/>
    </xf>
    <xf numFmtId="4" fontId="1956" fillId="0" borderId="4" xfId="0" applyBorder="true" applyFont="true" applyNumberFormat="true">
      <alignment horizontal="right" vertical="top"/>
      <protection locked="true"/>
    </xf>
    <xf numFmtId="172" fontId="1957" fillId="3" borderId="4" xfId="0" applyFill="true" applyBorder="true" applyFont="true" applyNumberFormat="true">
      <alignment vertical="top" horizontal="right"/>
      <protection locked="false"/>
    </xf>
    <xf numFmtId="171" fontId="1958" fillId="0" borderId="4" xfId="0" applyBorder="true" applyFont="true" applyNumberFormat="true">
      <alignment horizontal="right" vertical="top"/>
      <protection locked="true"/>
    </xf>
    <xf numFmtId="171" fontId="1959" fillId="0" borderId="4" xfId="0" applyBorder="true" applyFont="true" applyNumberFormat="true">
      <alignment horizontal="right" vertical="top"/>
      <protection locked="true"/>
    </xf>
    <xf numFmtId="171" fontId="1960" fillId="0" borderId="4" xfId="0" applyBorder="true" applyFont="true" applyNumberFormat="true">
      <alignment horizontal="right" vertical="top"/>
      <protection locked="true"/>
    </xf>
    <xf numFmtId="4" fontId="1961" fillId="0" borderId="4" xfId="0" applyBorder="true" applyFont="true" applyNumberFormat="true">
      <alignment horizontal="right" vertical="top"/>
      <protection locked="true"/>
    </xf>
    <xf numFmtId="0" fontId="1962" fillId="0" borderId="0" xfId="0" applyFont="true"/>
    <xf numFmtId="0" fontId="1963" fillId="0" borderId="4" xfId="0" applyBorder="true" applyFont="true">
      <alignment horizontal="left" vertical="top"/>
      <protection locked="true"/>
    </xf>
    <xf numFmtId="0" fontId="1964" fillId="0" borderId="4" xfId="0" applyBorder="true" applyFont="true">
      <alignment horizontal="left" vertical="top" wrapText="true"/>
      <protection locked="true"/>
    </xf>
    <xf numFmtId="0" fontId="1965" fillId="0" borderId="4" xfId="0" applyBorder="true" applyFont="true">
      <alignment horizontal="center" vertical="top"/>
      <protection locked="true"/>
    </xf>
    <xf numFmtId="170" fontId="1966" fillId="0" borderId="4" xfId="0" applyBorder="true" applyFont="true" applyNumberFormat="true">
      <alignment horizontal="right" vertical="top"/>
      <protection locked="true"/>
    </xf>
    <xf numFmtId="171" fontId="1967" fillId="0" borderId="4" xfId="0" applyBorder="true" applyFont="true" applyNumberFormat="true">
      <alignment horizontal="right" vertical="top"/>
      <protection locked="true"/>
    </xf>
    <xf numFmtId="171" fontId="1968" fillId="0" borderId="4" xfId="0" applyBorder="true" applyFont="true" applyNumberFormat="true">
      <alignment horizontal="right" vertical="top"/>
      <protection locked="true"/>
    </xf>
    <xf numFmtId="171" fontId="1969" fillId="0" borderId="4" xfId="0" applyBorder="true" applyFont="true" applyNumberFormat="true">
      <alignment horizontal="right" vertical="top"/>
      <protection locked="true"/>
    </xf>
    <xf numFmtId="172" fontId="1970" fillId="3" borderId="4" xfId="0" applyFill="true" applyBorder="true" applyFont="true" applyNumberFormat="true">
      <alignment vertical="top" horizontal="right"/>
      <protection locked="false"/>
    </xf>
    <xf numFmtId="173" fontId="1971" fillId="0" borderId="4" xfId="0" applyBorder="true" applyFont="true" applyNumberFormat="true">
      <alignment horizontal="right" vertical="top"/>
      <protection locked="true"/>
    </xf>
    <xf numFmtId="4" fontId="1972" fillId="0" borderId="4" xfId="0" applyBorder="true" applyFont="true" applyNumberFormat="true">
      <alignment horizontal="right" vertical="top"/>
      <protection locked="true"/>
    </xf>
    <xf numFmtId="172" fontId="1973" fillId="3" borderId="4" xfId="0" applyFill="true" applyBorder="true" applyFont="true" applyNumberFormat="true">
      <alignment vertical="top" horizontal="right"/>
      <protection locked="false"/>
    </xf>
    <xf numFmtId="171" fontId="1974" fillId="0" borderId="4" xfId="0" applyBorder="true" applyFont="true" applyNumberFormat="true">
      <alignment horizontal="right" vertical="top"/>
      <protection locked="true"/>
    </xf>
    <xf numFmtId="171" fontId="1975" fillId="0" borderId="4" xfId="0" applyBorder="true" applyFont="true" applyNumberFormat="true">
      <alignment horizontal="right" vertical="top"/>
      <protection locked="true"/>
    </xf>
    <xf numFmtId="171" fontId="1976" fillId="0" borderId="4" xfId="0" applyBorder="true" applyFont="true" applyNumberFormat="true">
      <alignment horizontal="right" vertical="top"/>
      <protection locked="true"/>
    </xf>
    <xf numFmtId="4" fontId="1977" fillId="0" borderId="4" xfId="0" applyBorder="true" applyFont="true" applyNumberFormat="true">
      <alignment horizontal="right" vertical="top"/>
      <protection locked="true"/>
    </xf>
    <xf numFmtId="0" fontId="1978" fillId="0" borderId="0" xfId="0" applyFont="true"/>
    <xf numFmtId="0" fontId="1979" fillId="5" borderId="4" xfId="0" applyFill="true" applyBorder="true" applyFont="true">
      <alignment horizontal="left"/>
      <protection locked="true"/>
    </xf>
    <xf numFmtId="0" fontId="1980" fillId="5" borderId="4" xfId="0" applyFill="true" applyBorder="true" applyFont="true">
      <alignment horizontal="left"/>
      <protection locked="true"/>
    </xf>
    <xf numFmtId="0" fontId="1981" fillId="5" borderId="4" xfId="0" applyFill="true" applyBorder="true" applyFont="true">
      <alignment horizontal="left"/>
      <protection locked="true"/>
    </xf>
    <xf numFmtId="0" fontId="1982" fillId="5" borderId="4" xfId="0" applyFill="true" applyBorder="true" applyFont="true">
      <alignment horizontal="left"/>
      <protection locked="true"/>
    </xf>
    <xf numFmtId="0" fontId="1983" fillId="5" borderId="4" xfId="0" applyFill="true" applyBorder="true" applyFont="true">
      <alignment horizontal="left"/>
      <protection locked="true"/>
    </xf>
    <xf numFmtId="0" fontId="1984" fillId="5" borderId="4" xfId="0" applyFill="true" applyBorder="true" applyFont="true">
      <alignment horizontal="left"/>
      <protection locked="true"/>
    </xf>
    <xf numFmtId="0" fontId="1985" fillId="5" borderId="4" xfId="0" applyFill="true" applyBorder="true" applyFont="true">
      <alignment horizontal="left"/>
      <protection locked="true"/>
    </xf>
    <xf numFmtId="0" fontId="1986" fillId="5" borderId="4" xfId="0" applyFill="true" applyBorder="true" applyFont="true">
      <alignment horizontal="left"/>
      <protection locked="true"/>
    </xf>
    <xf numFmtId="0" fontId="1987" fillId="5" borderId="4" xfId="0" applyFill="true" applyBorder="true" applyFont="true">
      <alignment horizontal="left"/>
      <protection locked="true"/>
    </xf>
    <xf numFmtId="0" fontId="1988" fillId="5" borderId="4" xfId="0" applyFill="true" applyBorder="true" applyFont="true">
      <alignment horizontal="left"/>
      <protection locked="true"/>
    </xf>
    <xf numFmtId="0" fontId="1989" fillId="5" borderId="4" xfId="0" applyFill="true" applyBorder="true" applyFont="true">
      <alignment horizontal="left"/>
      <protection locked="true"/>
    </xf>
    <xf numFmtId="0" fontId="1990" fillId="5" borderId="4" xfId="0" applyFill="true" applyBorder="true" applyFont="true">
      <alignment horizontal="left"/>
      <protection locked="true"/>
    </xf>
    <xf numFmtId="4" fontId="1991" fillId="5" borderId="4" xfId="0" applyFill="true" applyBorder="true" applyFont="true" applyNumberFormat="true">
      <alignment horizontal="right"/>
      <protection locked="true"/>
    </xf>
    <xf numFmtId="4" fontId="1992" fillId="5" borderId="4" xfId="0" applyFill="true" applyBorder="true" applyFont="true" applyNumberFormat="true">
      <alignment horizontal="right"/>
      <protection locked="true"/>
    </xf>
    <xf numFmtId="4" fontId="1993" fillId="5" borderId="4" xfId="0" applyFill="true" applyBorder="true" applyFont="true" applyNumberFormat="true">
      <alignment horizontal="right"/>
      <protection locked="true"/>
    </xf>
    <xf numFmtId="0" fontId="1994" fillId="0" borderId="0" xfId="0" applyFont="true"/>
    <xf numFmtId="0" fontId="1995" fillId="5" borderId="4" xfId="0" applyFill="true" applyBorder="true" applyFont="true">
      <alignment horizontal="left"/>
      <protection locked="true"/>
    </xf>
    <xf numFmtId="0" fontId="1996" fillId="5" borderId="4" xfId="0" applyFill="true" applyBorder="true" applyFont="true">
      <alignment horizontal="left"/>
      <protection locked="true"/>
    </xf>
    <xf numFmtId="0" fontId="1997" fillId="5" borderId="4" xfId="0" applyFill="true" applyBorder="true" applyFont="true">
      <alignment horizontal="left"/>
      <protection locked="true"/>
    </xf>
    <xf numFmtId="0" fontId="1998" fillId="5" borderId="4" xfId="0" applyFill="true" applyBorder="true" applyFont="true">
      <alignment horizontal="left"/>
      <protection locked="true"/>
    </xf>
    <xf numFmtId="0" fontId="1999" fillId="5" borderId="4" xfId="0" applyFill="true" applyBorder="true" applyFont="true">
      <alignment horizontal="left"/>
      <protection locked="true"/>
    </xf>
    <xf numFmtId="0" fontId="2000" fillId="5" borderId="4" xfId="0" applyFill="true" applyBorder="true" applyFont="true">
      <alignment horizontal="left"/>
      <protection locked="true"/>
    </xf>
    <xf numFmtId="0" fontId="2001" fillId="5" borderId="4" xfId="0" applyFill="true" applyBorder="true" applyFont="true">
      <alignment horizontal="left"/>
      <protection locked="true"/>
    </xf>
    <xf numFmtId="0" fontId="2002" fillId="5" borderId="4" xfId="0" applyFill="true" applyBorder="true" applyFont="true">
      <alignment horizontal="left"/>
      <protection locked="true"/>
    </xf>
    <xf numFmtId="0" fontId="2003" fillId="5" borderId="4" xfId="0" applyFill="true" applyBorder="true" applyFont="true">
      <alignment horizontal="left"/>
      <protection locked="true"/>
    </xf>
    <xf numFmtId="0" fontId="2004" fillId="5" borderId="4" xfId="0" applyFill="true" applyBorder="true" applyFont="true">
      <alignment horizontal="left"/>
      <protection locked="true"/>
    </xf>
    <xf numFmtId="0" fontId="2005" fillId="5" borderId="4" xfId="0" applyFill="true" applyBorder="true" applyFont="true">
      <alignment horizontal="left"/>
      <protection locked="true"/>
    </xf>
    <xf numFmtId="0" fontId="2006" fillId="5" borderId="4" xfId="0" applyFill="true" applyBorder="true" applyFont="true">
      <alignment horizontal="left"/>
      <protection locked="true"/>
    </xf>
    <xf numFmtId="4" fontId="2007" fillId="5" borderId="4" xfId="0" applyFill="true" applyBorder="true" applyFont="true" applyNumberFormat="true">
      <alignment horizontal="right"/>
      <protection locked="true"/>
    </xf>
    <xf numFmtId="4" fontId="2008" fillId="5" borderId="4" xfId="0" applyFill="true" applyBorder="true" applyFont="true" applyNumberFormat="true">
      <alignment horizontal="right"/>
      <protection locked="true"/>
    </xf>
    <xf numFmtId="4" fontId="2009" fillId="5" borderId="4" xfId="0" applyFill="true" applyBorder="true" applyFont="true" applyNumberFormat="true">
      <alignment horizontal="right"/>
      <protection locked="true"/>
    </xf>
    <xf numFmtId="0" fontId="2010" fillId="0" borderId="0" xfId="0" applyFont="true"/>
    <xf numFmtId="0" fontId="2011" fillId="0" borderId="4" xfId="0" applyBorder="true" applyFont="true">
      <alignment horizontal="left" vertical="top"/>
      <protection locked="true"/>
    </xf>
    <xf numFmtId="0" fontId="2012" fillId="0" borderId="4" xfId="0" applyBorder="true" applyFont="true">
      <alignment horizontal="left" vertical="top" wrapText="true"/>
      <protection locked="true"/>
    </xf>
    <xf numFmtId="0" fontId="2013" fillId="0" borderId="4" xfId="0" applyBorder="true" applyFont="true">
      <alignment horizontal="center" vertical="top"/>
      <protection locked="true"/>
    </xf>
    <xf numFmtId="170" fontId="2014" fillId="0" borderId="4" xfId="0" applyBorder="true" applyFont="true" applyNumberFormat="true">
      <alignment horizontal="right" vertical="top"/>
      <protection locked="true"/>
    </xf>
    <xf numFmtId="171" fontId="2015" fillId="0" borderId="4" xfId="0" applyBorder="true" applyFont="true" applyNumberFormat="true">
      <alignment horizontal="right" vertical="top"/>
      <protection locked="true"/>
    </xf>
    <xf numFmtId="171" fontId="2016" fillId="0" borderId="4" xfId="0" applyBorder="true" applyFont="true" applyNumberFormat="true">
      <alignment horizontal="right" vertical="top"/>
      <protection locked="true"/>
    </xf>
    <xf numFmtId="171" fontId="2017" fillId="0" borderId="4" xfId="0" applyBorder="true" applyFont="true" applyNumberFormat="true">
      <alignment horizontal="right" vertical="top"/>
      <protection locked="true"/>
    </xf>
    <xf numFmtId="172" fontId="2018" fillId="3" borderId="4" xfId="0" applyFill="true" applyBorder="true" applyFont="true" applyNumberFormat="true">
      <alignment vertical="top" horizontal="right"/>
      <protection locked="false"/>
    </xf>
    <xf numFmtId="173" fontId="2019" fillId="0" borderId="4" xfId="0" applyBorder="true" applyFont="true" applyNumberFormat="true">
      <alignment horizontal="right" vertical="top"/>
      <protection locked="true"/>
    </xf>
    <xf numFmtId="4" fontId="2020" fillId="0" borderId="4" xfId="0" applyBorder="true" applyFont="true" applyNumberFormat="true">
      <alignment horizontal="right" vertical="top"/>
      <protection locked="true"/>
    </xf>
    <xf numFmtId="172" fontId="2021" fillId="3" borderId="4" xfId="0" applyFill="true" applyBorder="true" applyFont="true" applyNumberFormat="true">
      <alignment vertical="top" horizontal="right"/>
      <protection locked="false"/>
    </xf>
    <xf numFmtId="171" fontId="2022" fillId="0" borderId="4" xfId="0" applyBorder="true" applyFont="true" applyNumberFormat="true">
      <alignment horizontal="right" vertical="top"/>
      <protection locked="true"/>
    </xf>
    <xf numFmtId="171" fontId="2023" fillId="0" borderId="4" xfId="0" applyBorder="true" applyFont="true" applyNumberFormat="true">
      <alignment horizontal="right" vertical="top"/>
      <protection locked="true"/>
    </xf>
    <xf numFmtId="171" fontId="2024" fillId="0" borderId="4" xfId="0" applyBorder="true" applyFont="true" applyNumberFormat="true">
      <alignment horizontal="right" vertical="top"/>
      <protection locked="true"/>
    </xf>
    <xf numFmtId="4" fontId="2025" fillId="0" borderId="4" xfId="0" applyBorder="true" applyFont="true" applyNumberFormat="true">
      <alignment horizontal="right" vertical="top"/>
      <protection locked="true"/>
    </xf>
    <xf numFmtId="0" fontId="2026" fillId="0" borderId="0" xfId="0" applyFont="true"/>
    <xf numFmtId="0" fontId="2027" fillId="0" borderId="4" xfId="0" applyBorder="true" applyFont="true">
      <alignment horizontal="left" vertical="top"/>
      <protection locked="true"/>
    </xf>
    <xf numFmtId="0" fontId="2028" fillId="0" borderId="4" xfId="0" applyBorder="true" applyFont="true">
      <alignment horizontal="left" vertical="top" wrapText="true"/>
      <protection locked="true"/>
    </xf>
    <xf numFmtId="0" fontId="2029" fillId="0" borderId="4" xfId="0" applyBorder="true" applyFont="true">
      <alignment horizontal="center" vertical="top"/>
      <protection locked="true"/>
    </xf>
    <xf numFmtId="170" fontId="2030" fillId="0" borderId="4" xfId="0" applyBorder="true" applyFont="true" applyNumberFormat="true">
      <alignment horizontal="right" vertical="top"/>
      <protection locked="true"/>
    </xf>
    <xf numFmtId="171" fontId="2031" fillId="0" borderId="4" xfId="0" applyBorder="true" applyFont="true" applyNumberFormat="true">
      <alignment horizontal="right" vertical="top"/>
      <protection locked="true"/>
    </xf>
    <xf numFmtId="171" fontId="2032" fillId="0" borderId="4" xfId="0" applyBorder="true" applyFont="true" applyNumberFormat="true">
      <alignment horizontal="right" vertical="top"/>
      <protection locked="true"/>
    </xf>
    <xf numFmtId="171" fontId="2033" fillId="0" borderId="4" xfId="0" applyBorder="true" applyFont="true" applyNumberFormat="true">
      <alignment horizontal="right" vertical="top"/>
      <protection locked="true"/>
    </xf>
    <xf numFmtId="172" fontId="2034" fillId="3" borderId="4" xfId="0" applyFill="true" applyBorder="true" applyFont="true" applyNumberFormat="true">
      <alignment vertical="top" horizontal="right"/>
      <protection locked="false"/>
    </xf>
    <xf numFmtId="173" fontId="2035" fillId="0" borderId="4" xfId="0" applyBorder="true" applyFont="true" applyNumberFormat="true">
      <alignment horizontal="right" vertical="top"/>
      <protection locked="true"/>
    </xf>
    <xf numFmtId="4" fontId="2036" fillId="0" borderId="4" xfId="0" applyBorder="true" applyFont="true" applyNumberFormat="true">
      <alignment horizontal="right" vertical="top"/>
      <protection locked="true"/>
    </xf>
    <xf numFmtId="172" fontId="2037" fillId="3" borderId="4" xfId="0" applyFill="true" applyBorder="true" applyFont="true" applyNumberFormat="true">
      <alignment vertical="top" horizontal="right"/>
      <protection locked="false"/>
    </xf>
    <xf numFmtId="171" fontId="2038" fillId="0" borderId="4" xfId="0" applyBorder="true" applyFont="true" applyNumberFormat="true">
      <alignment horizontal="right" vertical="top"/>
      <protection locked="true"/>
    </xf>
    <xf numFmtId="171" fontId="2039" fillId="0" borderId="4" xfId="0" applyBorder="true" applyFont="true" applyNumberFormat="true">
      <alignment horizontal="right" vertical="top"/>
      <protection locked="true"/>
    </xf>
    <xf numFmtId="171" fontId="2040" fillId="0" borderId="4" xfId="0" applyBorder="true" applyFont="true" applyNumberFormat="true">
      <alignment horizontal="right" vertical="top"/>
      <protection locked="true"/>
    </xf>
    <xf numFmtId="4" fontId="2041" fillId="0" borderId="4" xfId="0" applyBorder="true" applyFont="true" applyNumberFormat="true">
      <alignment horizontal="right" vertical="top"/>
      <protection locked="true"/>
    </xf>
    <xf numFmtId="0" fontId="2042" fillId="0" borderId="0" xfId="0" applyFont="true"/>
    <xf numFmtId="0" fontId="2043" fillId="0" borderId="4" xfId="0" applyBorder="true" applyFont="true">
      <alignment horizontal="left" vertical="top"/>
      <protection locked="true"/>
    </xf>
    <xf numFmtId="0" fontId="2044" fillId="0" borderId="4" xfId="0" applyBorder="true" applyFont="true">
      <alignment horizontal="left" vertical="top" wrapText="true"/>
      <protection locked="true"/>
    </xf>
    <xf numFmtId="0" fontId="2045" fillId="0" borderId="4" xfId="0" applyBorder="true" applyFont="true">
      <alignment horizontal="center" vertical="top"/>
      <protection locked="true"/>
    </xf>
    <xf numFmtId="170" fontId="2046" fillId="0" borderId="4" xfId="0" applyBorder="true" applyFont="true" applyNumberFormat="true">
      <alignment horizontal="right" vertical="top"/>
      <protection locked="true"/>
    </xf>
    <xf numFmtId="171" fontId="2047" fillId="0" borderId="4" xfId="0" applyBorder="true" applyFont="true" applyNumberFormat="true">
      <alignment horizontal="right" vertical="top"/>
      <protection locked="true"/>
    </xf>
    <xf numFmtId="171" fontId="2048" fillId="0" borderId="4" xfId="0" applyBorder="true" applyFont="true" applyNumberFormat="true">
      <alignment horizontal="right" vertical="top"/>
      <protection locked="true"/>
    </xf>
    <xf numFmtId="171" fontId="2049" fillId="0" borderId="4" xfId="0" applyBorder="true" applyFont="true" applyNumberFormat="true">
      <alignment horizontal="right" vertical="top"/>
      <protection locked="true"/>
    </xf>
    <xf numFmtId="172" fontId="2050" fillId="3" borderId="4" xfId="0" applyFill="true" applyBorder="true" applyFont="true" applyNumberFormat="true">
      <alignment vertical="top" horizontal="right"/>
      <protection locked="false"/>
    </xf>
    <xf numFmtId="173" fontId="2051" fillId="0" borderId="4" xfId="0" applyBorder="true" applyFont="true" applyNumberFormat="true">
      <alignment horizontal="right" vertical="top"/>
      <protection locked="true"/>
    </xf>
    <xf numFmtId="4" fontId="2052" fillId="0" borderId="4" xfId="0" applyBorder="true" applyFont="true" applyNumberFormat="true">
      <alignment horizontal="right" vertical="top"/>
      <protection locked="true"/>
    </xf>
    <xf numFmtId="172" fontId="2053" fillId="3" borderId="4" xfId="0" applyFill="true" applyBorder="true" applyFont="true" applyNumberFormat="true">
      <alignment vertical="top" horizontal="right"/>
      <protection locked="false"/>
    </xf>
    <xf numFmtId="171" fontId="2054" fillId="0" borderId="4" xfId="0" applyBorder="true" applyFont="true" applyNumberFormat="true">
      <alignment horizontal="right" vertical="top"/>
      <protection locked="true"/>
    </xf>
    <xf numFmtId="171" fontId="2055" fillId="0" borderId="4" xfId="0" applyBorder="true" applyFont="true" applyNumberFormat="true">
      <alignment horizontal="right" vertical="top"/>
      <protection locked="true"/>
    </xf>
    <xf numFmtId="171" fontId="2056" fillId="0" borderId="4" xfId="0" applyBorder="true" applyFont="true" applyNumberFormat="true">
      <alignment horizontal="right" vertical="top"/>
      <protection locked="true"/>
    </xf>
    <xf numFmtId="4" fontId="2057" fillId="0" borderId="4" xfId="0" applyBorder="true" applyFont="true" applyNumberFormat="true">
      <alignment horizontal="right" vertical="top"/>
      <protection locked="true"/>
    </xf>
    <xf numFmtId="0" fontId="2058" fillId="0" borderId="0" xfId="0" applyFont="true"/>
    <xf numFmtId="0" fontId="2059" fillId="0" borderId="4" xfId="0" applyBorder="true" applyFont="true">
      <alignment horizontal="left" vertical="top"/>
      <protection locked="true"/>
    </xf>
    <xf numFmtId="0" fontId="2060" fillId="0" borderId="4" xfId="0" applyBorder="true" applyFont="true">
      <alignment horizontal="left" vertical="top" wrapText="true"/>
      <protection locked="true"/>
    </xf>
    <xf numFmtId="0" fontId="2061" fillId="0" borderId="4" xfId="0" applyBorder="true" applyFont="true">
      <alignment horizontal="center" vertical="top"/>
      <protection locked="true"/>
    </xf>
    <xf numFmtId="170" fontId="2062" fillId="0" borderId="4" xfId="0" applyBorder="true" applyFont="true" applyNumberFormat="true">
      <alignment horizontal="right" vertical="top"/>
      <protection locked="true"/>
    </xf>
    <xf numFmtId="171" fontId="2063" fillId="0" borderId="4" xfId="0" applyBorder="true" applyFont="true" applyNumberFormat="true">
      <alignment horizontal="right" vertical="top"/>
      <protection locked="true"/>
    </xf>
    <xf numFmtId="171" fontId="2064" fillId="0" borderId="4" xfId="0" applyBorder="true" applyFont="true" applyNumberFormat="true">
      <alignment horizontal="right" vertical="top"/>
      <protection locked="true"/>
    </xf>
    <xf numFmtId="171" fontId="2065" fillId="0" borderId="4" xfId="0" applyBorder="true" applyFont="true" applyNumberFormat="true">
      <alignment horizontal="right" vertical="top"/>
      <protection locked="true"/>
    </xf>
    <xf numFmtId="172" fontId="2066" fillId="3" borderId="4" xfId="0" applyFill="true" applyBorder="true" applyFont="true" applyNumberFormat="true">
      <alignment vertical="top" horizontal="right"/>
      <protection locked="false"/>
    </xf>
    <xf numFmtId="173" fontId="2067" fillId="0" borderId="4" xfId="0" applyBorder="true" applyFont="true" applyNumberFormat="true">
      <alignment horizontal="right" vertical="top"/>
      <protection locked="true"/>
    </xf>
    <xf numFmtId="4" fontId="2068" fillId="0" borderId="4" xfId="0" applyBorder="true" applyFont="true" applyNumberFormat="true">
      <alignment horizontal="right" vertical="top"/>
      <protection locked="true"/>
    </xf>
    <xf numFmtId="172" fontId="2069" fillId="3" borderId="4" xfId="0" applyFill="true" applyBorder="true" applyFont="true" applyNumberFormat="true">
      <alignment vertical="top" horizontal="right"/>
      <protection locked="false"/>
    </xf>
    <xf numFmtId="171" fontId="2070" fillId="0" borderId="4" xfId="0" applyBorder="true" applyFont="true" applyNumberFormat="true">
      <alignment horizontal="right" vertical="top"/>
      <protection locked="true"/>
    </xf>
    <xf numFmtId="171" fontId="2071" fillId="0" borderId="4" xfId="0" applyBorder="true" applyFont="true" applyNumberFormat="true">
      <alignment horizontal="right" vertical="top"/>
      <protection locked="true"/>
    </xf>
    <xf numFmtId="171" fontId="2072" fillId="0" borderId="4" xfId="0" applyBorder="true" applyFont="true" applyNumberFormat="true">
      <alignment horizontal="right" vertical="top"/>
      <protection locked="true"/>
    </xf>
    <xf numFmtId="4" fontId="2073" fillId="0" borderId="4" xfId="0" applyBorder="true" applyFont="true" applyNumberFormat="true">
      <alignment horizontal="right" vertical="top"/>
      <protection locked="true"/>
    </xf>
    <xf numFmtId="0" fontId="2074" fillId="0" borderId="0" xfId="0" applyFont="true"/>
    <xf numFmtId="0" fontId="2075" fillId="5" borderId="4" xfId="0" applyFill="true" applyBorder="true" applyFont="true">
      <alignment horizontal="left"/>
      <protection locked="true"/>
    </xf>
    <xf numFmtId="0" fontId="2076" fillId="5" borderId="4" xfId="0" applyFill="true" applyBorder="true" applyFont="true">
      <alignment horizontal="left"/>
      <protection locked="true"/>
    </xf>
    <xf numFmtId="0" fontId="2077" fillId="5" borderId="4" xfId="0" applyFill="true" applyBorder="true" applyFont="true">
      <alignment horizontal="left"/>
      <protection locked="true"/>
    </xf>
    <xf numFmtId="0" fontId="2078" fillId="5" borderId="4" xfId="0" applyFill="true" applyBorder="true" applyFont="true">
      <alignment horizontal="left"/>
      <protection locked="true"/>
    </xf>
    <xf numFmtId="0" fontId="2079" fillId="5" borderId="4" xfId="0" applyFill="true" applyBorder="true" applyFont="true">
      <alignment horizontal="left"/>
      <protection locked="true"/>
    </xf>
    <xf numFmtId="0" fontId="2080" fillId="5" borderId="4" xfId="0" applyFill="true" applyBorder="true" applyFont="true">
      <alignment horizontal="left"/>
      <protection locked="true"/>
    </xf>
    <xf numFmtId="0" fontId="2081" fillId="5" borderId="4" xfId="0" applyFill="true" applyBorder="true" applyFont="true">
      <alignment horizontal="left"/>
      <protection locked="true"/>
    </xf>
    <xf numFmtId="0" fontId="2082" fillId="5" borderId="4" xfId="0" applyFill="true" applyBorder="true" applyFont="true">
      <alignment horizontal="left"/>
      <protection locked="true"/>
    </xf>
    <xf numFmtId="0" fontId="2083" fillId="5" borderId="4" xfId="0" applyFill="true" applyBorder="true" applyFont="true">
      <alignment horizontal="left"/>
      <protection locked="true"/>
    </xf>
    <xf numFmtId="0" fontId="2084" fillId="5" borderId="4" xfId="0" applyFill="true" applyBorder="true" applyFont="true">
      <alignment horizontal="left"/>
      <protection locked="true"/>
    </xf>
    <xf numFmtId="0" fontId="2085" fillId="5" borderId="4" xfId="0" applyFill="true" applyBorder="true" applyFont="true">
      <alignment horizontal="left"/>
      <protection locked="true"/>
    </xf>
    <xf numFmtId="0" fontId="2086" fillId="5" borderId="4" xfId="0" applyFill="true" applyBorder="true" applyFont="true">
      <alignment horizontal="left"/>
      <protection locked="true"/>
    </xf>
    <xf numFmtId="4" fontId="2087" fillId="5" borderId="4" xfId="0" applyFill="true" applyBorder="true" applyFont="true" applyNumberFormat="true">
      <alignment horizontal="right"/>
      <protection locked="true"/>
    </xf>
    <xf numFmtId="4" fontId="2088" fillId="5" borderId="4" xfId="0" applyFill="true" applyBorder="true" applyFont="true" applyNumberFormat="true">
      <alignment horizontal="right"/>
      <protection locked="true"/>
    </xf>
    <xf numFmtId="4" fontId="2089" fillId="5" borderId="4" xfId="0" applyFill="true" applyBorder="true" applyFont="true" applyNumberFormat="true">
      <alignment horizontal="right"/>
      <protection locked="true"/>
    </xf>
    <xf numFmtId="0" fontId="2090" fillId="0" borderId="0" xfId="0" applyFont="true"/>
    <xf numFmtId="0" fontId="2091" fillId="0" borderId="4" xfId="0" applyBorder="true" applyFont="true">
      <alignment horizontal="left" vertical="top"/>
      <protection locked="true"/>
    </xf>
    <xf numFmtId="0" fontId="2092" fillId="0" borderId="4" xfId="0" applyBorder="true" applyFont="true">
      <alignment horizontal="left" vertical="top" wrapText="true"/>
      <protection locked="true"/>
    </xf>
    <xf numFmtId="0" fontId="2093" fillId="0" borderId="4" xfId="0" applyBorder="true" applyFont="true">
      <alignment horizontal="center" vertical="top"/>
      <protection locked="true"/>
    </xf>
    <xf numFmtId="170" fontId="2094" fillId="0" borderId="4" xfId="0" applyBorder="true" applyFont="true" applyNumberFormat="true">
      <alignment horizontal="right" vertical="top"/>
      <protection locked="true"/>
    </xf>
    <xf numFmtId="171" fontId="2095" fillId="0" borderId="4" xfId="0" applyBorder="true" applyFont="true" applyNumberFormat="true">
      <alignment horizontal="right" vertical="top"/>
      <protection locked="true"/>
    </xf>
    <xf numFmtId="171" fontId="2096" fillId="0" borderId="4" xfId="0" applyBorder="true" applyFont="true" applyNumberFormat="true">
      <alignment horizontal="right" vertical="top"/>
      <protection locked="true"/>
    </xf>
    <xf numFmtId="171" fontId="2097" fillId="0" borderId="4" xfId="0" applyBorder="true" applyFont="true" applyNumberFormat="true">
      <alignment horizontal="right" vertical="top"/>
      <protection locked="true"/>
    </xf>
    <xf numFmtId="172" fontId="2098" fillId="3" borderId="4" xfId="0" applyFill="true" applyBorder="true" applyFont="true" applyNumberFormat="true">
      <alignment vertical="top" horizontal="right"/>
      <protection locked="false"/>
    </xf>
    <xf numFmtId="173" fontId="2099" fillId="0" borderId="4" xfId="0" applyBorder="true" applyFont="true" applyNumberFormat="true">
      <alignment horizontal="right" vertical="top"/>
      <protection locked="true"/>
    </xf>
    <xf numFmtId="4" fontId="2100" fillId="0" borderId="4" xfId="0" applyBorder="true" applyFont="true" applyNumberFormat="true">
      <alignment horizontal="right" vertical="top"/>
      <protection locked="true"/>
    </xf>
    <xf numFmtId="172" fontId="2101" fillId="3" borderId="4" xfId="0" applyFill="true" applyBorder="true" applyFont="true" applyNumberFormat="true">
      <alignment vertical="top" horizontal="right"/>
      <protection locked="false"/>
    </xf>
    <xf numFmtId="171" fontId="2102" fillId="0" borderId="4" xfId="0" applyBorder="true" applyFont="true" applyNumberFormat="true">
      <alignment horizontal="right" vertical="top"/>
      <protection locked="true"/>
    </xf>
    <xf numFmtId="171" fontId="2103" fillId="0" borderId="4" xfId="0" applyBorder="true" applyFont="true" applyNumberFormat="true">
      <alignment horizontal="right" vertical="top"/>
      <protection locked="true"/>
    </xf>
    <xf numFmtId="171" fontId="2104" fillId="0" borderId="4" xfId="0" applyBorder="true" applyFont="true" applyNumberFormat="true">
      <alignment horizontal="right" vertical="top"/>
      <protection locked="true"/>
    </xf>
    <xf numFmtId="4" fontId="2105" fillId="0" borderId="4" xfId="0" applyBorder="true" applyFont="true" applyNumberFormat="true">
      <alignment horizontal="right" vertical="top"/>
      <protection locked="true"/>
    </xf>
    <xf numFmtId="0" fontId="2106" fillId="0" borderId="0" xfId="0" applyFont="true"/>
    <xf numFmtId="0" fontId="2107" fillId="0" borderId="4" xfId="0" applyBorder="true" applyFont="true">
      <alignment horizontal="left" vertical="top"/>
      <protection locked="true"/>
    </xf>
    <xf numFmtId="0" fontId="2108" fillId="0" borderId="4" xfId="0" applyBorder="true" applyFont="true">
      <alignment horizontal="left" vertical="top" wrapText="true"/>
      <protection locked="true"/>
    </xf>
    <xf numFmtId="0" fontId="2109" fillId="0" borderId="4" xfId="0" applyBorder="true" applyFont="true">
      <alignment horizontal="center" vertical="top"/>
      <protection locked="true"/>
    </xf>
    <xf numFmtId="170" fontId="2110" fillId="0" borderId="4" xfId="0" applyBorder="true" applyFont="true" applyNumberFormat="true">
      <alignment horizontal="right" vertical="top"/>
      <protection locked="true"/>
    </xf>
    <xf numFmtId="171" fontId="2111" fillId="0" borderId="4" xfId="0" applyBorder="true" applyFont="true" applyNumberFormat="true">
      <alignment horizontal="right" vertical="top"/>
      <protection locked="true"/>
    </xf>
    <xf numFmtId="171" fontId="2112" fillId="0" borderId="4" xfId="0" applyBorder="true" applyFont="true" applyNumberFormat="true">
      <alignment horizontal="right" vertical="top"/>
      <protection locked="true"/>
    </xf>
    <xf numFmtId="171" fontId="2113" fillId="0" borderId="4" xfId="0" applyBorder="true" applyFont="true" applyNumberFormat="true">
      <alignment horizontal="right" vertical="top"/>
      <protection locked="true"/>
    </xf>
    <xf numFmtId="172" fontId="2114" fillId="3" borderId="4" xfId="0" applyFill="true" applyBorder="true" applyFont="true" applyNumberFormat="true">
      <alignment vertical="top" horizontal="right"/>
      <protection locked="false"/>
    </xf>
    <xf numFmtId="173" fontId="2115" fillId="0" borderId="4" xfId="0" applyBorder="true" applyFont="true" applyNumberFormat="true">
      <alignment horizontal="right" vertical="top"/>
      <protection locked="true"/>
    </xf>
    <xf numFmtId="4" fontId="2116" fillId="0" borderId="4" xfId="0" applyBorder="true" applyFont="true" applyNumberFormat="true">
      <alignment horizontal="right" vertical="top"/>
      <protection locked="true"/>
    </xf>
    <xf numFmtId="172" fontId="2117" fillId="3" borderId="4" xfId="0" applyFill="true" applyBorder="true" applyFont="true" applyNumberFormat="true">
      <alignment vertical="top" horizontal="right"/>
      <protection locked="false"/>
    </xf>
    <xf numFmtId="171" fontId="2118" fillId="0" borderId="4" xfId="0" applyBorder="true" applyFont="true" applyNumberFormat="true">
      <alignment horizontal="right" vertical="top"/>
      <protection locked="true"/>
    </xf>
    <xf numFmtId="171" fontId="2119" fillId="0" borderId="4" xfId="0" applyBorder="true" applyFont="true" applyNumberFormat="true">
      <alignment horizontal="right" vertical="top"/>
      <protection locked="true"/>
    </xf>
    <xf numFmtId="171" fontId="2120" fillId="0" borderId="4" xfId="0" applyBorder="true" applyFont="true" applyNumberFormat="true">
      <alignment horizontal="right" vertical="top"/>
      <protection locked="true"/>
    </xf>
    <xf numFmtId="4" fontId="2121" fillId="0" borderId="4" xfId="0" applyBorder="true" applyFont="true" applyNumberFormat="true">
      <alignment horizontal="right" vertical="top"/>
      <protection locked="true"/>
    </xf>
    <xf numFmtId="0" fontId="2122" fillId="0" borderId="0" xfId="0" applyFont="true"/>
    <xf numFmtId="0" fontId="2123" fillId="0" borderId="4" xfId="0" applyBorder="true" applyFont="true">
      <alignment horizontal="left" vertical="top"/>
      <protection locked="true"/>
    </xf>
    <xf numFmtId="0" fontId="2124" fillId="0" borderId="4" xfId="0" applyBorder="true" applyFont="true">
      <alignment horizontal="left" vertical="top" wrapText="true"/>
      <protection locked="true"/>
    </xf>
    <xf numFmtId="0" fontId="2125" fillId="0" borderId="4" xfId="0" applyBorder="true" applyFont="true">
      <alignment horizontal="center" vertical="top"/>
      <protection locked="true"/>
    </xf>
    <xf numFmtId="170" fontId="2126" fillId="0" borderId="4" xfId="0" applyBorder="true" applyFont="true" applyNumberFormat="true">
      <alignment horizontal="right" vertical="top"/>
      <protection locked="true"/>
    </xf>
    <xf numFmtId="171" fontId="2127" fillId="0" borderId="4" xfId="0" applyBorder="true" applyFont="true" applyNumberFormat="true">
      <alignment horizontal="right" vertical="top"/>
      <protection locked="true"/>
    </xf>
    <xf numFmtId="171" fontId="2128" fillId="0" borderId="4" xfId="0" applyBorder="true" applyFont="true" applyNumberFormat="true">
      <alignment horizontal="right" vertical="top"/>
      <protection locked="true"/>
    </xf>
    <xf numFmtId="171" fontId="2129" fillId="0" borderId="4" xfId="0" applyBorder="true" applyFont="true" applyNumberFormat="true">
      <alignment horizontal="right" vertical="top"/>
      <protection locked="true"/>
    </xf>
    <xf numFmtId="172" fontId="2130" fillId="3" borderId="4" xfId="0" applyFill="true" applyBorder="true" applyFont="true" applyNumberFormat="true">
      <alignment vertical="top" horizontal="right"/>
      <protection locked="false"/>
    </xf>
    <xf numFmtId="173" fontId="2131" fillId="0" borderId="4" xfId="0" applyBorder="true" applyFont="true" applyNumberFormat="true">
      <alignment horizontal="right" vertical="top"/>
      <protection locked="true"/>
    </xf>
    <xf numFmtId="4" fontId="2132" fillId="0" borderId="4" xfId="0" applyBorder="true" applyFont="true" applyNumberFormat="true">
      <alignment horizontal="right" vertical="top"/>
      <protection locked="true"/>
    </xf>
    <xf numFmtId="172" fontId="2133" fillId="3" borderId="4" xfId="0" applyFill="true" applyBorder="true" applyFont="true" applyNumberFormat="true">
      <alignment vertical="top" horizontal="right"/>
      <protection locked="false"/>
    </xf>
    <xf numFmtId="171" fontId="2134" fillId="0" borderId="4" xfId="0" applyBorder="true" applyFont="true" applyNumberFormat="true">
      <alignment horizontal="right" vertical="top"/>
      <protection locked="true"/>
    </xf>
    <xf numFmtId="171" fontId="2135" fillId="0" borderId="4" xfId="0" applyBorder="true" applyFont="true" applyNumberFormat="true">
      <alignment horizontal="right" vertical="top"/>
      <protection locked="true"/>
    </xf>
    <xf numFmtId="171" fontId="2136" fillId="0" borderId="4" xfId="0" applyBorder="true" applyFont="true" applyNumberFormat="true">
      <alignment horizontal="right" vertical="top"/>
      <protection locked="true"/>
    </xf>
    <xf numFmtId="4" fontId="2137" fillId="0" borderId="4" xfId="0" applyBorder="true" applyFont="true" applyNumberFormat="true">
      <alignment horizontal="right" vertical="top"/>
      <protection locked="true"/>
    </xf>
    <xf numFmtId="0" fontId="2138" fillId="0" borderId="0" xfId="0" applyFont="true"/>
    <xf numFmtId="0" fontId="2139" fillId="5" borderId="4" xfId="0" applyFill="true" applyBorder="true" applyFont="true">
      <alignment horizontal="left"/>
      <protection locked="true"/>
    </xf>
    <xf numFmtId="0" fontId="2140" fillId="5" borderId="4" xfId="0" applyFill="true" applyBorder="true" applyFont="true">
      <alignment horizontal="left"/>
      <protection locked="true"/>
    </xf>
    <xf numFmtId="0" fontId="2141" fillId="5" borderId="4" xfId="0" applyFill="true" applyBorder="true" applyFont="true">
      <alignment horizontal="left"/>
      <protection locked="true"/>
    </xf>
    <xf numFmtId="0" fontId="2142" fillId="5" borderId="4" xfId="0" applyFill="true" applyBorder="true" applyFont="true">
      <alignment horizontal="left"/>
      <protection locked="true"/>
    </xf>
    <xf numFmtId="0" fontId="2143" fillId="5" borderId="4" xfId="0" applyFill="true" applyBorder="true" applyFont="true">
      <alignment horizontal="left"/>
      <protection locked="true"/>
    </xf>
    <xf numFmtId="0" fontId="2144" fillId="5" borderId="4" xfId="0" applyFill="true" applyBorder="true" applyFont="true">
      <alignment horizontal="left"/>
      <protection locked="true"/>
    </xf>
    <xf numFmtId="0" fontId="2145" fillId="5" borderId="4" xfId="0" applyFill="true" applyBorder="true" applyFont="true">
      <alignment horizontal="left"/>
      <protection locked="true"/>
    </xf>
    <xf numFmtId="0" fontId="2146" fillId="5" borderId="4" xfId="0" applyFill="true" applyBorder="true" applyFont="true">
      <alignment horizontal="left"/>
      <protection locked="true"/>
    </xf>
    <xf numFmtId="0" fontId="2147" fillId="5" borderId="4" xfId="0" applyFill="true" applyBorder="true" applyFont="true">
      <alignment horizontal="left"/>
      <protection locked="true"/>
    </xf>
    <xf numFmtId="0" fontId="2148" fillId="5" borderId="4" xfId="0" applyFill="true" applyBorder="true" applyFont="true">
      <alignment horizontal="left"/>
      <protection locked="true"/>
    </xf>
    <xf numFmtId="0" fontId="2149" fillId="5" borderId="4" xfId="0" applyFill="true" applyBorder="true" applyFont="true">
      <alignment horizontal="left"/>
      <protection locked="true"/>
    </xf>
    <xf numFmtId="0" fontId="2150" fillId="5" borderId="4" xfId="0" applyFill="true" applyBorder="true" applyFont="true">
      <alignment horizontal="left"/>
      <protection locked="true"/>
    </xf>
    <xf numFmtId="4" fontId="2151" fillId="5" borderId="4" xfId="0" applyFill="true" applyBorder="true" applyFont="true" applyNumberFormat="true">
      <alignment horizontal="right"/>
      <protection locked="true"/>
    </xf>
    <xf numFmtId="4" fontId="2152" fillId="5" borderId="4" xfId="0" applyFill="true" applyBorder="true" applyFont="true" applyNumberFormat="true">
      <alignment horizontal="right"/>
      <protection locked="true"/>
    </xf>
    <xf numFmtId="4" fontId="2153" fillId="5" borderId="4" xfId="0" applyFill="true" applyBorder="true" applyFont="true" applyNumberFormat="true">
      <alignment horizontal="right"/>
      <protection locked="true"/>
    </xf>
    <xf numFmtId="0" fontId="2154" fillId="0" borderId="0" xfId="0" applyFont="true"/>
    <xf numFmtId="0" fontId="2155" fillId="0" borderId="4" xfId="0" applyBorder="true" applyFont="true">
      <alignment horizontal="left" vertical="top"/>
      <protection locked="true"/>
    </xf>
    <xf numFmtId="0" fontId="2156" fillId="0" borderId="4" xfId="0" applyBorder="true" applyFont="true">
      <alignment horizontal="left" vertical="top" wrapText="true"/>
      <protection locked="true"/>
    </xf>
    <xf numFmtId="0" fontId="2157" fillId="0" borderId="4" xfId="0" applyBorder="true" applyFont="true">
      <alignment horizontal="center" vertical="top"/>
      <protection locked="true"/>
    </xf>
    <xf numFmtId="170" fontId="2158" fillId="0" borderId="4" xfId="0" applyBorder="true" applyFont="true" applyNumberFormat="true">
      <alignment horizontal="right" vertical="top"/>
      <protection locked="true"/>
    </xf>
    <xf numFmtId="171" fontId="2159" fillId="0" borderId="4" xfId="0" applyBorder="true" applyFont="true" applyNumberFormat="true">
      <alignment horizontal="right" vertical="top"/>
      <protection locked="true"/>
    </xf>
    <xf numFmtId="171" fontId="2160" fillId="0" borderId="4" xfId="0" applyBorder="true" applyFont="true" applyNumberFormat="true">
      <alignment horizontal="right" vertical="top"/>
      <protection locked="true"/>
    </xf>
    <xf numFmtId="171" fontId="2161" fillId="0" borderId="4" xfId="0" applyBorder="true" applyFont="true" applyNumberFormat="true">
      <alignment horizontal="right" vertical="top"/>
      <protection locked="true"/>
    </xf>
    <xf numFmtId="172" fontId="2162" fillId="3" borderId="4" xfId="0" applyFill="true" applyBorder="true" applyFont="true" applyNumberFormat="true">
      <alignment vertical="top" horizontal="right"/>
      <protection locked="false"/>
    </xf>
    <xf numFmtId="173" fontId="2163" fillId="0" borderId="4" xfId="0" applyBorder="true" applyFont="true" applyNumberFormat="true">
      <alignment horizontal="right" vertical="top"/>
      <protection locked="true"/>
    </xf>
    <xf numFmtId="4" fontId="2164" fillId="0" borderId="4" xfId="0" applyBorder="true" applyFont="true" applyNumberFormat="true">
      <alignment horizontal="right" vertical="top"/>
      <protection locked="true"/>
    </xf>
    <xf numFmtId="172" fontId="2165" fillId="3" borderId="4" xfId="0" applyFill="true" applyBorder="true" applyFont="true" applyNumberFormat="true">
      <alignment vertical="top" horizontal="right"/>
      <protection locked="false"/>
    </xf>
    <xf numFmtId="171" fontId="2166" fillId="0" borderId="4" xfId="0" applyBorder="true" applyFont="true" applyNumberFormat="true">
      <alignment horizontal="right" vertical="top"/>
      <protection locked="true"/>
    </xf>
    <xf numFmtId="171" fontId="2167" fillId="0" borderId="4" xfId="0" applyBorder="true" applyFont="true" applyNumberFormat="true">
      <alignment horizontal="right" vertical="top"/>
      <protection locked="true"/>
    </xf>
    <xf numFmtId="171" fontId="2168" fillId="0" borderId="4" xfId="0" applyBorder="true" applyFont="true" applyNumberFormat="true">
      <alignment horizontal="right" vertical="top"/>
      <protection locked="true"/>
    </xf>
    <xf numFmtId="4" fontId="2169" fillId="0" borderId="4" xfId="0" applyBorder="true" applyFont="true" applyNumberFormat="true">
      <alignment horizontal="right" vertical="top"/>
      <protection locked="true"/>
    </xf>
    <xf numFmtId="0" fontId="2170" fillId="0" borderId="0" xfId="0" applyFont="true"/>
    <xf numFmtId="0" fontId="2171" fillId="0" borderId="4" xfId="0" applyBorder="true" applyFont="true">
      <alignment horizontal="left" vertical="top"/>
      <protection locked="true"/>
    </xf>
    <xf numFmtId="0" fontId="2172" fillId="0" borderId="4" xfId="0" applyBorder="true" applyFont="true">
      <alignment horizontal="left" vertical="top" wrapText="true"/>
      <protection locked="true"/>
    </xf>
    <xf numFmtId="0" fontId="2173" fillId="0" borderId="4" xfId="0" applyBorder="true" applyFont="true">
      <alignment horizontal="center" vertical="top"/>
      <protection locked="true"/>
    </xf>
    <xf numFmtId="170" fontId="2174" fillId="0" borderId="4" xfId="0" applyBorder="true" applyFont="true" applyNumberFormat="true">
      <alignment horizontal="right" vertical="top"/>
      <protection locked="true"/>
    </xf>
    <xf numFmtId="171" fontId="2175" fillId="0" borderId="4" xfId="0" applyBorder="true" applyFont="true" applyNumberFormat="true">
      <alignment horizontal="right" vertical="top"/>
      <protection locked="true"/>
    </xf>
    <xf numFmtId="171" fontId="2176" fillId="0" borderId="4" xfId="0" applyBorder="true" applyFont="true" applyNumberFormat="true">
      <alignment horizontal="right" vertical="top"/>
      <protection locked="true"/>
    </xf>
    <xf numFmtId="171" fontId="2177" fillId="0" borderId="4" xfId="0" applyBorder="true" applyFont="true" applyNumberFormat="true">
      <alignment horizontal="right" vertical="top"/>
      <protection locked="true"/>
    </xf>
    <xf numFmtId="172" fontId="2178" fillId="3" borderId="4" xfId="0" applyFill="true" applyBorder="true" applyFont="true" applyNumberFormat="true">
      <alignment vertical="top" horizontal="right"/>
      <protection locked="false"/>
    </xf>
    <xf numFmtId="173" fontId="2179" fillId="0" borderId="4" xfId="0" applyBorder="true" applyFont="true" applyNumberFormat="true">
      <alignment horizontal="right" vertical="top"/>
      <protection locked="true"/>
    </xf>
    <xf numFmtId="4" fontId="2180" fillId="0" borderId="4" xfId="0" applyBorder="true" applyFont="true" applyNumberFormat="true">
      <alignment horizontal="right" vertical="top"/>
      <protection locked="true"/>
    </xf>
    <xf numFmtId="172" fontId="2181" fillId="3" borderId="4" xfId="0" applyFill="true" applyBorder="true" applyFont="true" applyNumberFormat="true">
      <alignment vertical="top" horizontal="right"/>
      <protection locked="false"/>
    </xf>
    <xf numFmtId="171" fontId="2182" fillId="0" borderId="4" xfId="0" applyBorder="true" applyFont="true" applyNumberFormat="true">
      <alignment horizontal="right" vertical="top"/>
      <protection locked="true"/>
    </xf>
    <xf numFmtId="171" fontId="2183" fillId="0" borderId="4" xfId="0" applyBorder="true" applyFont="true" applyNumberFormat="true">
      <alignment horizontal="right" vertical="top"/>
      <protection locked="true"/>
    </xf>
    <xf numFmtId="171" fontId="2184" fillId="0" borderId="4" xfId="0" applyBorder="true" applyFont="true" applyNumberFormat="true">
      <alignment horizontal="right" vertical="top"/>
      <protection locked="true"/>
    </xf>
    <xf numFmtId="4" fontId="2185" fillId="0" borderId="4" xfId="0" applyBorder="true" applyFont="true" applyNumberFormat="true">
      <alignment horizontal="right" vertical="top"/>
      <protection locked="true"/>
    </xf>
    <xf numFmtId="0" fontId="2186" fillId="0" borderId="0" xfId="0" applyFont="true"/>
    <xf numFmtId="0" fontId="2187" fillId="0" borderId="4" xfId="0" applyBorder="true" applyFont="true">
      <alignment horizontal="left" vertical="top"/>
      <protection locked="true"/>
    </xf>
    <xf numFmtId="0" fontId="2188" fillId="0" borderId="4" xfId="0" applyBorder="true" applyFont="true">
      <alignment horizontal="left" vertical="top" wrapText="true"/>
      <protection locked="true"/>
    </xf>
    <xf numFmtId="0" fontId="2189" fillId="0" borderId="4" xfId="0" applyBorder="true" applyFont="true">
      <alignment horizontal="center" vertical="top"/>
      <protection locked="true"/>
    </xf>
    <xf numFmtId="170" fontId="2190" fillId="0" borderId="4" xfId="0" applyBorder="true" applyFont="true" applyNumberFormat="true">
      <alignment horizontal="right" vertical="top"/>
      <protection locked="true"/>
    </xf>
    <xf numFmtId="171" fontId="2191" fillId="0" borderId="4" xfId="0" applyBorder="true" applyFont="true" applyNumberFormat="true">
      <alignment horizontal="right" vertical="top"/>
      <protection locked="true"/>
    </xf>
    <xf numFmtId="171" fontId="2192" fillId="0" borderId="4" xfId="0" applyBorder="true" applyFont="true" applyNumberFormat="true">
      <alignment horizontal="right" vertical="top"/>
      <protection locked="true"/>
    </xf>
    <xf numFmtId="171" fontId="2193" fillId="0" borderId="4" xfId="0" applyBorder="true" applyFont="true" applyNumberFormat="true">
      <alignment horizontal="right" vertical="top"/>
      <protection locked="true"/>
    </xf>
    <xf numFmtId="172" fontId="2194" fillId="3" borderId="4" xfId="0" applyFill="true" applyBorder="true" applyFont="true" applyNumberFormat="true">
      <alignment vertical="top" horizontal="right"/>
      <protection locked="false"/>
    </xf>
    <xf numFmtId="173" fontId="2195" fillId="0" borderId="4" xfId="0" applyBorder="true" applyFont="true" applyNumberFormat="true">
      <alignment horizontal="right" vertical="top"/>
      <protection locked="true"/>
    </xf>
    <xf numFmtId="4" fontId="2196" fillId="0" borderId="4" xfId="0" applyBorder="true" applyFont="true" applyNumberFormat="true">
      <alignment horizontal="right" vertical="top"/>
      <protection locked="true"/>
    </xf>
    <xf numFmtId="172" fontId="2197" fillId="3" borderId="4" xfId="0" applyFill="true" applyBorder="true" applyFont="true" applyNumberFormat="true">
      <alignment vertical="top" horizontal="right"/>
      <protection locked="false"/>
    </xf>
    <xf numFmtId="171" fontId="2198" fillId="0" borderId="4" xfId="0" applyBorder="true" applyFont="true" applyNumberFormat="true">
      <alignment horizontal="right" vertical="top"/>
      <protection locked="true"/>
    </xf>
    <xf numFmtId="171" fontId="2199" fillId="0" borderId="4" xfId="0" applyBorder="true" applyFont="true" applyNumberFormat="true">
      <alignment horizontal="right" vertical="top"/>
      <protection locked="true"/>
    </xf>
    <xf numFmtId="171" fontId="2200" fillId="0" borderId="4" xfId="0" applyBorder="true" applyFont="true" applyNumberFormat="true">
      <alignment horizontal="right" vertical="top"/>
      <protection locked="true"/>
    </xf>
    <xf numFmtId="4" fontId="2201" fillId="0" borderId="4" xfId="0" applyBorder="true" applyFont="true" applyNumberFormat="true">
      <alignment horizontal="right" vertical="top"/>
      <protection locked="true"/>
    </xf>
    <xf numFmtId="0" fontId="2202" fillId="0" borderId="0" xfId="0" applyFont="true"/>
    <xf numFmtId="0" fontId="2203" fillId="5" borderId="4" xfId="0" applyFill="true" applyBorder="true" applyFont="true">
      <alignment horizontal="left"/>
      <protection locked="true"/>
    </xf>
    <xf numFmtId="0" fontId="2204" fillId="5" borderId="4" xfId="0" applyFill="true" applyBorder="true" applyFont="true">
      <alignment horizontal="left"/>
      <protection locked="true"/>
    </xf>
    <xf numFmtId="0" fontId="2205" fillId="5" borderId="4" xfId="0" applyFill="true" applyBorder="true" applyFont="true">
      <alignment horizontal="left"/>
      <protection locked="true"/>
    </xf>
    <xf numFmtId="0" fontId="2206" fillId="5" borderId="4" xfId="0" applyFill="true" applyBorder="true" applyFont="true">
      <alignment horizontal="left"/>
      <protection locked="true"/>
    </xf>
    <xf numFmtId="0" fontId="2207" fillId="5" borderId="4" xfId="0" applyFill="true" applyBorder="true" applyFont="true">
      <alignment horizontal="left"/>
      <protection locked="true"/>
    </xf>
    <xf numFmtId="0" fontId="2208" fillId="5" borderId="4" xfId="0" applyFill="true" applyBorder="true" applyFont="true">
      <alignment horizontal="left"/>
      <protection locked="true"/>
    </xf>
    <xf numFmtId="0" fontId="2209" fillId="5" borderId="4" xfId="0" applyFill="true" applyBorder="true" applyFont="true">
      <alignment horizontal="left"/>
      <protection locked="true"/>
    </xf>
    <xf numFmtId="0" fontId="2210" fillId="5" borderId="4" xfId="0" applyFill="true" applyBorder="true" applyFont="true">
      <alignment horizontal="left"/>
      <protection locked="true"/>
    </xf>
    <xf numFmtId="0" fontId="2211" fillId="5" borderId="4" xfId="0" applyFill="true" applyBorder="true" applyFont="true">
      <alignment horizontal="left"/>
      <protection locked="true"/>
    </xf>
    <xf numFmtId="0" fontId="2212" fillId="5" borderId="4" xfId="0" applyFill="true" applyBorder="true" applyFont="true">
      <alignment horizontal="left"/>
      <protection locked="true"/>
    </xf>
    <xf numFmtId="0" fontId="2213" fillId="5" borderId="4" xfId="0" applyFill="true" applyBorder="true" applyFont="true">
      <alignment horizontal="left"/>
      <protection locked="true"/>
    </xf>
    <xf numFmtId="0" fontId="2214" fillId="5" borderId="4" xfId="0" applyFill="true" applyBorder="true" applyFont="true">
      <alignment horizontal="left"/>
      <protection locked="true"/>
    </xf>
    <xf numFmtId="4" fontId="2215" fillId="5" borderId="4" xfId="0" applyFill="true" applyBorder="true" applyFont="true" applyNumberFormat="true">
      <alignment horizontal="right"/>
      <protection locked="true"/>
    </xf>
    <xf numFmtId="4" fontId="2216" fillId="5" borderId="4" xfId="0" applyFill="true" applyBorder="true" applyFont="true" applyNumberFormat="true">
      <alignment horizontal="right"/>
      <protection locked="true"/>
    </xf>
    <xf numFmtId="4" fontId="2217" fillId="5" borderId="4" xfId="0" applyFill="true" applyBorder="true" applyFont="true" applyNumberFormat="true">
      <alignment horizontal="right"/>
      <protection locked="true"/>
    </xf>
    <xf numFmtId="0" fontId="2218" fillId="0" borderId="0" xfId="0" applyFont="true"/>
    <xf numFmtId="0" fontId="2219" fillId="0" borderId="4" xfId="0" applyBorder="true" applyFont="true">
      <alignment horizontal="left" vertical="top"/>
      <protection locked="true"/>
    </xf>
    <xf numFmtId="0" fontId="2220" fillId="0" borderId="4" xfId="0" applyBorder="true" applyFont="true">
      <alignment horizontal="left" vertical="top" wrapText="true"/>
      <protection locked="true"/>
    </xf>
    <xf numFmtId="0" fontId="2221" fillId="0" borderId="4" xfId="0" applyBorder="true" applyFont="true">
      <alignment horizontal="center" vertical="top"/>
      <protection locked="true"/>
    </xf>
    <xf numFmtId="170" fontId="2222" fillId="0" borderId="4" xfId="0" applyBorder="true" applyFont="true" applyNumberFormat="true">
      <alignment horizontal="right" vertical="top"/>
      <protection locked="true"/>
    </xf>
    <xf numFmtId="171" fontId="2223" fillId="0" borderId="4" xfId="0" applyBorder="true" applyFont="true" applyNumberFormat="true">
      <alignment horizontal="right" vertical="top"/>
      <protection locked="true"/>
    </xf>
    <xf numFmtId="171" fontId="2224" fillId="0" borderId="4" xfId="0" applyBorder="true" applyFont="true" applyNumberFormat="true">
      <alignment horizontal="right" vertical="top"/>
      <protection locked="true"/>
    </xf>
    <xf numFmtId="171" fontId="2225" fillId="0" borderId="4" xfId="0" applyBorder="true" applyFont="true" applyNumberFormat="true">
      <alignment horizontal="right" vertical="top"/>
      <protection locked="true"/>
    </xf>
    <xf numFmtId="172" fontId="2226" fillId="3" borderId="4" xfId="0" applyFill="true" applyBorder="true" applyFont="true" applyNumberFormat="true">
      <alignment vertical="top" horizontal="right"/>
      <protection locked="false"/>
    </xf>
    <xf numFmtId="173" fontId="2227" fillId="0" borderId="4" xfId="0" applyBorder="true" applyFont="true" applyNumberFormat="true">
      <alignment horizontal="right" vertical="top"/>
      <protection locked="true"/>
    </xf>
    <xf numFmtId="4" fontId="2228" fillId="0" borderId="4" xfId="0" applyBorder="true" applyFont="true" applyNumberFormat="true">
      <alignment horizontal="right" vertical="top"/>
      <protection locked="true"/>
    </xf>
    <xf numFmtId="172" fontId="2229" fillId="3" borderId="4" xfId="0" applyFill="true" applyBorder="true" applyFont="true" applyNumberFormat="true">
      <alignment vertical="top" horizontal="right"/>
      <protection locked="false"/>
    </xf>
    <xf numFmtId="171" fontId="2230" fillId="0" borderId="4" xfId="0" applyBorder="true" applyFont="true" applyNumberFormat="true">
      <alignment horizontal="right" vertical="top"/>
      <protection locked="true"/>
    </xf>
    <xf numFmtId="171" fontId="2231" fillId="0" borderId="4" xfId="0" applyBorder="true" applyFont="true" applyNumberFormat="true">
      <alignment horizontal="right" vertical="top"/>
      <protection locked="true"/>
    </xf>
    <xf numFmtId="171" fontId="2232" fillId="0" borderId="4" xfId="0" applyBorder="true" applyFont="true" applyNumberFormat="true">
      <alignment horizontal="right" vertical="top"/>
      <protection locked="true"/>
    </xf>
    <xf numFmtId="4" fontId="2233" fillId="0" borderId="4" xfId="0" applyBorder="true" applyFont="true" applyNumberFormat="true">
      <alignment horizontal="right" vertical="top"/>
      <protection locked="true"/>
    </xf>
    <xf numFmtId="0" fontId="2234" fillId="0" borderId="0" xfId="0" applyFont="true"/>
    <xf numFmtId="0" fontId="2235" fillId="0" borderId="4" xfId="0" applyBorder="true" applyFont="true">
      <alignment horizontal="left" vertical="top"/>
      <protection locked="true"/>
    </xf>
    <xf numFmtId="0" fontId="2236" fillId="0" borderId="4" xfId="0" applyBorder="true" applyFont="true">
      <alignment horizontal="left" vertical="top" wrapText="true"/>
      <protection locked="true"/>
    </xf>
    <xf numFmtId="0" fontId="2237" fillId="0" borderId="4" xfId="0" applyBorder="true" applyFont="true">
      <alignment horizontal="center" vertical="top"/>
      <protection locked="true"/>
    </xf>
    <xf numFmtId="170" fontId="2238" fillId="0" borderId="4" xfId="0" applyBorder="true" applyFont="true" applyNumberFormat="true">
      <alignment horizontal="right" vertical="top"/>
      <protection locked="true"/>
    </xf>
    <xf numFmtId="171" fontId="2239" fillId="0" borderId="4" xfId="0" applyBorder="true" applyFont="true" applyNumberFormat="true">
      <alignment horizontal="right" vertical="top"/>
      <protection locked="true"/>
    </xf>
    <xf numFmtId="171" fontId="2240" fillId="0" borderId="4" xfId="0" applyBorder="true" applyFont="true" applyNumberFormat="true">
      <alignment horizontal="right" vertical="top"/>
      <protection locked="true"/>
    </xf>
    <xf numFmtId="171" fontId="2241" fillId="0" borderId="4" xfId="0" applyBorder="true" applyFont="true" applyNumberFormat="true">
      <alignment horizontal="right" vertical="top"/>
      <protection locked="true"/>
    </xf>
    <xf numFmtId="172" fontId="2242" fillId="3" borderId="4" xfId="0" applyFill="true" applyBorder="true" applyFont="true" applyNumberFormat="true">
      <alignment vertical="top" horizontal="right"/>
      <protection locked="false"/>
    </xf>
    <xf numFmtId="173" fontId="2243" fillId="0" borderId="4" xfId="0" applyBorder="true" applyFont="true" applyNumberFormat="true">
      <alignment horizontal="right" vertical="top"/>
      <protection locked="true"/>
    </xf>
    <xf numFmtId="4" fontId="2244" fillId="0" borderId="4" xfId="0" applyBorder="true" applyFont="true" applyNumberFormat="true">
      <alignment horizontal="right" vertical="top"/>
      <protection locked="true"/>
    </xf>
    <xf numFmtId="172" fontId="2245" fillId="3" borderId="4" xfId="0" applyFill="true" applyBorder="true" applyFont="true" applyNumberFormat="true">
      <alignment vertical="top" horizontal="right"/>
      <protection locked="false"/>
    </xf>
    <xf numFmtId="171" fontId="2246" fillId="0" borderId="4" xfId="0" applyBorder="true" applyFont="true" applyNumberFormat="true">
      <alignment horizontal="right" vertical="top"/>
      <protection locked="true"/>
    </xf>
    <xf numFmtId="171" fontId="2247" fillId="0" borderId="4" xfId="0" applyBorder="true" applyFont="true" applyNumberFormat="true">
      <alignment horizontal="right" vertical="top"/>
      <protection locked="true"/>
    </xf>
    <xf numFmtId="171" fontId="2248" fillId="0" borderId="4" xfId="0" applyBorder="true" applyFont="true" applyNumberFormat="true">
      <alignment horizontal="right" vertical="top"/>
      <protection locked="true"/>
    </xf>
    <xf numFmtId="4" fontId="2249" fillId="0" borderId="4" xfId="0" applyBorder="true" applyFont="true" applyNumberFormat="true">
      <alignment horizontal="right" vertical="top"/>
      <protection locked="true"/>
    </xf>
    <xf numFmtId="0" fontId="2250" fillId="0" borderId="0" xfId="0" applyFont="true"/>
    <xf numFmtId="0" fontId="2251" fillId="0" borderId="4" xfId="0" applyBorder="true" applyFont="true">
      <alignment horizontal="left" vertical="top"/>
      <protection locked="true"/>
    </xf>
    <xf numFmtId="0" fontId="2252" fillId="0" borderId="4" xfId="0" applyBorder="true" applyFont="true">
      <alignment horizontal="left" vertical="top" wrapText="true"/>
      <protection locked="true"/>
    </xf>
    <xf numFmtId="0" fontId="2253" fillId="0" borderId="4" xfId="0" applyBorder="true" applyFont="true">
      <alignment horizontal="center" vertical="top"/>
      <protection locked="true"/>
    </xf>
    <xf numFmtId="170" fontId="2254" fillId="0" borderId="4" xfId="0" applyBorder="true" applyFont="true" applyNumberFormat="true">
      <alignment horizontal="right" vertical="top"/>
      <protection locked="true"/>
    </xf>
    <xf numFmtId="171" fontId="2255" fillId="0" borderId="4" xfId="0" applyBorder="true" applyFont="true" applyNumberFormat="true">
      <alignment horizontal="right" vertical="top"/>
      <protection locked="true"/>
    </xf>
    <xf numFmtId="171" fontId="2256" fillId="0" borderId="4" xfId="0" applyBorder="true" applyFont="true" applyNumberFormat="true">
      <alignment horizontal="right" vertical="top"/>
      <protection locked="true"/>
    </xf>
    <xf numFmtId="171" fontId="2257" fillId="0" borderId="4" xfId="0" applyBorder="true" applyFont="true" applyNumberFormat="true">
      <alignment horizontal="right" vertical="top"/>
      <protection locked="true"/>
    </xf>
    <xf numFmtId="172" fontId="2258" fillId="3" borderId="4" xfId="0" applyFill="true" applyBorder="true" applyFont="true" applyNumberFormat="true">
      <alignment vertical="top" horizontal="right"/>
      <protection locked="false"/>
    </xf>
    <xf numFmtId="173" fontId="2259" fillId="0" borderId="4" xfId="0" applyBorder="true" applyFont="true" applyNumberFormat="true">
      <alignment horizontal="right" vertical="top"/>
      <protection locked="true"/>
    </xf>
    <xf numFmtId="4" fontId="2260" fillId="0" borderId="4" xfId="0" applyBorder="true" applyFont="true" applyNumberFormat="true">
      <alignment horizontal="right" vertical="top"/>
      <protection locked="true"/>
    </xf>
    <xf numFmtId="172" fontId="2261" fillId="3" borderId="4" xfId="0" applyFill="true" applyBorder="true" applyFont="true" applyNumberFormat="true">
      <alignment vertical="top" horizontal="right"/>
      <protection locked="false"/>
    </xf>
    <xf numFmtId="171" fontId="2262" fillId="0" borderId="4" xfId="0" applyBorder="true" applyFont="true" applyNumberFormat="true">
      <alignment horizontal="right" vertical="top"/>
      <protection locked="true"/>
    </xf>
    <xf numFmtId="171" fontId="2263" fillId="0" borderId="4" xfId="0" applyBorder="true" applyFont="true" applyNumberFormat="true">
      <alignment horizontal="right" vertical="top"/>
      <protection locked="true"/>
    </xf>
    <xf numFmtId="171" fontId="2264" fillId="0" borderId="4" xfId="0" applyBorder="true" applyFont="true" applyNumberFormat="true">
      <alignment horizontal="right" vertical="top"/>
      <protection locked="true"/>
    </xf>
    <xf numFmtId="4" fontId="2265" fillId="0" borderId="4" xfId="0" applyBorder="true" applyFont="true" applyNumberFormat="true">
      <alignment horizontal="right" vertical="top"/>
      <protection locked="true"/>
    </xf>
    <xf numFmtId="0" fontId="2266" fillId="0" borderId="0" xfId="0" applyFont="true"/>
    <xf numFmtId="0" fontId="2267" fillId="0" borderId="4" xfId="0" applyBorder="true" applyFont="true">
      <alignment horizontal="left" vertical="top"/>
      <protection locked="true"/>
    </xf>
    <xf numFmtId="0" fontId="2268" fillId="0" borderId="4" xfId="0" applyBorder="true" applyFont="true">
      <alignment horizontal="left" vertical="top" wrapText="true"/>
      <protection locked="true"/>
    </xf>
    <xf numFmtId="0" fontId="2269" fillId="0" borderId="4" xfId="0" applyBorder="true" applyFont="true">
      <alignment horizontal="center" vertical="top"/>
      <protection locked="true"/>
    </xf>
    <xf numFmtId="170" fontId="2270" fillId="0" borderId="4" xfId="0" applyBorder="true" applyFont="true" applyNumberFormat="true">
      <alignment horizontal="right" vertical="top"/>
      <protection locked="true"/>
    </xf>
    <xf numFmtId="171" fontId="2271" fillId="0" borderId="4" xfId="0" applyBorder="true" applyFont="true" applyNumberFormat="true">
      <alignment horizontal="right" vertical="top"/>
      <protection locked="true"/>
    </xf>
    <xf numFmtId="171" fontId="2272" fillId="0" borderId="4" xfId="0" applyBorder="true" applyFont="true" applyNumberFormat="true">
      <alignment horizontal="right" vertical="top"/>
      <protection locked="true"/>
    </xf>
    <xf numFmtId="171" fontId="2273" fillId="0" borderId="4" xfId="0" applyBorder="true" applyFont="true" applyNumberFormat="true">
      <alignment horizontal="right" vertical="top"/>
      <protection locked="true"/>
    </xf>
    <xf numFmtId="172" fontId="2274" fillId="3" borderId="4" xfId="0" applyFill="true" applyBorder="true" applyFont="true" applyNumberFormat="true">
      <alignment vertical="top" horizontal="right"/>
      <protection locked="false"/>
    </xf>
    <xf numFmtId="173" fontId="2275" fillId="0" borderId="4" xfId="0" applyBorder="true" applyFont="true" applyNumberFormat="true">
      <alignment horizontal="right" vertical="top"/>
      <protection locked="true"/>
    </xf>
    <xf numFmtId="4" fontId="2276" fillId="0" borderId="4" xfId="0" applyBorder="true" applyFont="true" applyNumberFormat="true">
      <alignment horizontal="right" vertical="top"/>
      <protection locked="true"/>
    </xf>
    <xf numFmtId="172" fontId="2277" fillId="3" borderId="4" xfId="0" applyFill="true" applyBorder="true" applyFont="true" applyNumberFormat="true">
      <alignment vertical="top" horizontal="right"/>
      <protection locked="false"/>
    </xf>
    <xf numFmtId="171" fontId="2278" fillId="0" borderId="4" xfId="0" applyBorder="true" applyFont="true" applyNumberFormat="true">
      <alignment horizontal="right" vertical="top"/>
      <protection locked="true"/>
    </xf>
    <xf numFmtId="171" fontId="2279" fillId="0" borderId="4" xfId="0" applyBorder="true" applyFont="true" applyNumberFormat="true">
      <alignment horizontal="right" vertical="top"/>
      <protection locked="true"/>
    </xf>
    <xf numFmtId="171" fontId="2280" fillId="0" borderId="4" xfId="0" applyBorder="true" applyFont="true" applyNumberFormat="true">
      <alignment horizontal="right" vertical="top"/>
      <protection locked="true"/>
    </xf>
    <xf numFmtId="4" fontId="2281" fillId="0" borderId="4" xfId="0" applyBorder="true" applyFont="true" applyNumberFormat="true">
      <alignment horizontal="right" vertical="top"/>
      <protection locked="true"/>
    </xf>
    <xf numFmtId="0" fontId="2282" fillId="0" borderId="0" xfId="0" applyFont="true"/>
    <xf numFmtId="0" fontId="2283" fillId="5" borderId="4" xfId="0" applyFill="true" applyBorder="true" applyFont="true">
      <alignment horizontal="left"/>
      <protection locked="true"/>
    </xf>
    <xf numFmtId="0" fontId="2284" fillId="5" borderId="4" xfId="0" applyFill="true" applyBorder="true" applyFont="true">
      <alignment horizontal="left"/>
      <protection locked="true"/>
    </xf>
    <xf numFmtId="0" fontId="2285" fillId="5" borderId="4" xfId="0" applyFill="true" applyBorder="true" applyFont="true">
      <alignment horizontal="left"/>
      <protection locked="true"/>
    </xf>
    <xf numFmtId="0" fontId="2286" fillId="5" borderId="4" xfId="0" applyFill="true" applyBorder="true" applyFont="true">
      <alignment horizontal="left"/>
      <protection locked="true"/>
    </xf>
    <xf numFmtId="0" fontId="2287" fillId="5" borderId="4" xfId="0" applyFill="true" applyBorder="true" applyFont="true">
      <alignment horizontal="left"/>
      <protection locked="true"/>
    </xf>
    <xf numFmtId="0" fontId="2288" fillId="5" borderId="4" xfId="0" applyFill="true" applyBorder="true" applyFont="true">
      <alignment horizontal="left"/>
      <protection locked="true"/>
    </xf>
    <xf numFmtId="0" fontId="2289" fillId="5" borderId="4" xfId="0" applyFill="true" applyBorder="true" applyFont="true">
      <alignment horizontal="left"/>
      <protection locked="true"/>
    </xf>
    <xf numFmtId="0" fontId="2290" fillId="5" borderId="4" xfId="0" applyFill="true" applyBorder="true" applyFont="true">
      <alignment horizontal="left"/>
      <protection locked="true"/>
    </xf>
    <xf numFmtId="0" fontId="2291" fillId="5" borderId="4" xfId="0" applyFill="true" applyBorder="true" applyFont="true">
      <alignment horizontal="left"/>
      <protection locked="true"/>
    </xf>
    <xf numFmtId="0" fontId="2292" fillId="5" borderId="4" xfId="0" applyFill="true" applyBorder="true" applyFont="true">
      <alignment horizontal="left"/>
      <protection locked="true"/>
    </xf>
    <xf numFmtId="0" fontId="2293" fillId="5" borderId="4" xfId="0" applyFill="true" applyBorder="true" applyFont="true">
      <alignment horizontal="left"/>
      <protection locked="true"/>
    </xf>
    <xf numFmtId="0" fontId="2294" fillId="5" borderId="4" xfId="0" applyFill="true" applyBorder="true" applyFont="true">
      <alignment horizontal="left"/>
      <protection locked="true"/>
    </xf>
    <xf numFmtId="4" fontId="2295" fillId="5" borderId="4" xfId="0" applyFill="true" applyBorder="true" applyFont="true" applyNumberFormat="true">
      <alignment horizontal="right"/>
      <protection locked="true"/>
    </xf>
    <xf numFmtId="4" fontId="2296" fillId="5" borderId="4" xfId="0" applyFill="true" applyBorder="true" applyFont="true" applyNumberFormat="true">
      <alignment horizontal="right"/>
      <protection locked="true"/>
    </xf>
    <xf numFmtId="4" fontId="2297" fillId="5" borderId="4" xfId="0" applyFill="true" applyBorder="true" applyFont="true" applyNumberFormat="true">
      <alignment horizontal="right"/>
      <protection locked="true"/>
    </xf>
    <xf numFmtId="0" fontId="2298" fillId="0" borderId="0" xfId="0" applyFont="true"/>
    <xf numFmtId="0" fontId="2299" fillId="0" borderId="4" xfId="0" applyBorder="true" applyFont="true">
      <alignment horizontal="left" vertical="top"/>
      <protection locked="true"/>
    </xf>
    <xf numFmtId="0" fontId="2300" fillId="0" borderId="4" xfId="0" applyBorder="true" applyFont="true">
      <alignment horizontal="left" vertical="top" wrapText="true"/>
      <protection locked="true"/>
    </xf>
    <xf numFmtId="0" fontId="2301" fillId="0" borderId="4" xfId="0" applyBorder="true" applyFont="true">
      <alignment horizontal="center" vertical="top"/>
      <protection locked="true"/>
    </xf>
    <xf numFmtId="170" fontId="2302" fillId="0" borderId="4" xfId="0" applyBorder="true" applyFont="true" applyNumberFormat="true">
      <alignment horizontal="right" vertical="top"/>
      <protection locked="true"/>
    </xf>
    <xf numFmtId="171" fontId="2303" fillId="0" borderId="4" xfId="0" applyBorder="true" applyFont="true" applyNumberFormat="true">
      <alignment horizontal="right" vertical="top"/>
      <protection locked="true"/>
    </xf>
    <xf numFmtId="171" fontId="2304" fillId="0" borderId="4" xfId="0" applyBorder="true" applyFont="true" applyNumberFormat="true">
      <alignment horizontal="right" vertical="top"/>
      <protection locked="true"/>
    </xf>
    <xf numFmtId="171" fontId="2305" fillId="0" borderId="4" xfId="0" applyBorder="true" applyFont="true" applyNumberFormat="true">
      <alignment horizontal="right" vertical="top"/>
      <protection locked="true"/>
    </xf>
    <xf numFmtId="172" fontId="2306" fillId="3" borderId="4" xfId="0" applyFill="true" applyBorder="true" applyFont="true" applyNumberFormat="true">
      <alignment vertical="top" horizontal="right"/>
      <protection locked="false"/>
    </xf>
    <xf numFmtId="173" fontId="2307" fillId="0" borderId="4" xfId="0" applyBorder="true" applyFont="true" applyNumberFormat="true">
      <alignment horizontal="right" vertical="top"/>
      <protection locked="true"/>
    </xf>
    <xf numFmtId="4" fontId="2308" fillId="0" borderId="4" xfId="0" applyBorder="true" applyFont="true" applyNumberFormat="true">
      <alignment horizontal="right" vertical="top"/>
      <protection locked="true"/>
    </xf>
    <xf numFmtId="172" fontId="2309" fillId="3" borderId="4" xfId="0" applyFill="true" applyBorder="true" applyFont="true" applyNumberFormat="true">
      <alignment vertical="top" horizontal="right"/>
      <protection locked="false"/>
    </xf>
    <xf numFmtId="171" fontId="2310" fillId="0" borderId="4" xfId="0" applyBorder="true" applyFont="true" applyNumberFormat="true">
      <alignment horizontal="right" vertical="top"/>
      <protection locked="true"/>
    </xf>
    <xf numFmtId="171" fontId="2311" fillId="0" borderId="4" xfId="0" applyBorder="true" applyFont="true" applyNumberFormat="true">
      <alignment horizontal="right" vertical="top"/>
      <protection locked="true"/>
    </xf>
    <xf numFmtId="171" fontId="2312" fillId="0" borderId="4" xfId="0" applyBorder="true" applyFont="true" applyNumberFormat="true">
      <alignment horizontal="right" vertical="top"/>
      <protection locked="true"/>
    </xf>
    <xf numFmtId="4" fontId="2313" fillId="0" borderId="4" xfId="0" applyBorder="true" applyFont="true" applyNumberFormat="true">
      <alignment horizontal="right" vertical="top"/>
      <protection locked="true"/>
    </xf>
    <xf numFmtId="0" fontId="2314" fillId="0" borderId="0" xfId="0" applyFont="true"/>
    <xf numFmtId="0" fontId="2315" fillId="5" borderId="4" xfId="0" applyFill="true" applyBorder="true" applyFont="true">
      <alignment horizontal="left"/>
      <protection locked="true"/>
    </xf>
    <xf numFmtId="0" fontId="2316" fillId="5" borderId="4" xfId="0" applyFill="true" applyBorder="true" applyFont="true">
      <alignment horizontal="left"/>
      <protection locked="true"/>
    </xf>
    <xf numFmtId="0" fontId="2317" fillId="5" borderId="4" xfId="0" applyFill="true" applyBorder="true" applyFont="true">
      <alignment horizontal="left"/>
      <protection locked="true"/>
    </xf>
    <xf numFmtId="0" fontId="2318" fillId="5" borderId="4" xfId="0" applyFill="true" applyBorder="true" applyFont="true">
      <alignment horizontal="left"/>
      <protection locked="true"/>
    </xf>
    <xf numFmtId="0" fontId="2319" fillId="5" borderId="4" xfId="0" applyFill="true" applyBorder="true" applyFont="true">
      <alignment horizontal="left"/>
      <protection locked="true"/>
    </xf>
    <xf numFmtId="0" fontId="2320" fillId="5" borderId="4" xfId="0" applyFill="true" applyBorder="true" applyFont="true">
      <alignment horizontal="left"/>
      <protection locked="true"/>
    </xf>
    <xf numFmtId="0" fontId="2321" fillId="5" borderId="4" xfId="0" applyFill="true" applyBorder="true" applyFont="true">
      <alignment horizontal="left"/>
      <protection locked="true"/>
    </xf>
    <xf numFmtId="0" fontId="2322" fillId="5" borderId="4" xfId="0" applyFill="true" applyBorder="true" applyFont="true">
      <alignment horizontal="left"/>
      <protection locked="true"/>
    </xf>
    <xf numFmtId="0" fontId="2323" fillId="5" borderId="4" xfId="0" applyFill="true" applyBorder="true" applyFont="true">
      <alignment horizontal="left"/>
      <protection locked="true"/>
    </xf>
    <xf numFmtId="0" fontId="2324" fillId="5" borderId="4" xfId="0" applyFill="true" applyBorder="true" applyFont="true">
      <alignment horizontal="left"/>
      <protection locked="true"/>
    </xf>
    <xf numFmtId="0" fontId="2325" fillId="5" borderId="4" xfId="0" applyFill="true" applyBorder="true" applyFont="true">
      <alignment horizontal="left"/>
      <protection locked="true"/>
    </xf>
    <xf numFmtId="0" fontId="2326" fillId="5" borderId="4" xfId="0" applyFill="true" applyBorder="true" applyFont="true">
      <alignment horizontal="left"/>
      <protection locked="true"/>
    </xf>
    <xf numFmtId="4" fontId="2327" fillId="5" borderId="4" xfId="0" applyFill="true" applyBorder="true" applyFont="true" applyNumberFormat="true">
      <alignment horizontal="right"/>
      <protection locked="true"/>
    </xf>
    <xf numFmtId="4" fontId="2328" fillId="5" borderId="4" xfId="0" applyFill="true" applyBorder="true" applyFont="true" applyNumberFormat="true">
      <alignment horizontal="right"/>
      <protection locked="true"/>
    </xf>
    <xf numFmtId="4" fontId="2329" fillId="5" borderId="4" xfId="0" applyFill="true" applyBorder="true" applyFont="true" applyNumberFormat="true">
      <alignment horizontal="right"/>
      <protection locked="true"/>
    </xf>
    <xf numFmtId="0" fontId="2330" fillId="0" borderId="0" xfId="0" applyFont="true"/>
    <xf numFmtId="0" fontId="2331" fillId="0" borderId="4" xfId="0" applyBorder="true" applyFont="true">
      <alignment horizontal="left" vertical="top"/>
      <protection locked="true"/>
    </xf>
    <xf numFmtId="0" fontId="2332" fillId="0" borderId="4" xfId="0" applyBorder="true" applyFont="true">
      <alignment horizontal="left" vertical="top" wrapText="true"/>
      <protection locked="true"/>
    </xf>
    <xf numFmtId="0" fontId="2333" fillId="0" borderId="4" xfId="0" applyBorder="true" applyFont="true">
      <alignment horizontal="center" vertical="top"/>
      <protection locked="true"/>
    </xf>
    <xf numFmtId="170" fontId="2334" fillId="0" borderId="4" xfId="0" applyBorder="true" applyFont="true" applyNumberFormat="true">
      <alignment horizontal="right" vertical="top"/>
      <protection locked="true"/>
    </xf>
    <xf numFmtId="171" fontId="2335" fillId="0" borderId="4" xfId="0" applyBorder="true" applyFont="true" applyNumberFormat="true">
      <alignment horizontal="right" vertical="top"/>
      <protection locked="true"/>
    </xf>
    <xf numFmtId="171" fontId="2336" fillId="0" borderId="4" xfId="0" applyBorder="true" applyFont="true" applyNumberFormat="true">
      <alignment horizontal="right" vertical="top"/>
      <protection locked="true"/>
    </xf>
    <xf numFmtId="171" fontId="2337" fillId="0" borderId="4" xfId="0" applyBorder="true" applyFont="true" applyNumberFormat="true">
      <alignment horizontal="right" vertical="top"/>
      <protection locked="true"/>
    </xf>
    <xf numFmtId="172" fontId="2338" fillId="3" borderId="4" xfId="0" applyFill="true" applyBorder="true" applyFont="true" applyNumberFormat="true">
      <alignment vertical="top" horizontal="right"/>
      <protection locked="false"/>
    </xf>
    <xf numFmtId="173" fontId="2339" fillId="0" borderId="4" xfId="0" applyBorder="true" applyFont="true" applyNumberFormat="true">
      <alignment horizontal="right" vertical="top"/>
      <protection locked="true"/>
    </xf>
    <xf numFmtId="4" fontId="2340" fillId="0" borderId="4" xfId="0" applyBorder="true" applyFont="true" applyNumberFormat="true">
      <alignment horizontal="right" vertical="top"/>
      <protection locked="true"/>
    </xf>
    <xf numFmtId="172" fontId="2341" fillId="3" borderId="4" xfId="0" applyFill="true" applyBorder="true" applyFont="true" applyNumberFormat="true">
      <alignment vertical="top" horizontal="right"/>
      <protection locked="false"/>
    </xf>
    <xf numFmtId="171" fontId="2342" fillId="0" borderId="4" xfId="0" applyBorder="true" applyFont="true" applyNumberFormat="true">
      <alignment horizontal="right" vertical="top"/>
      <protection locked="true"/>
    </xf>
    <xf numFmtId="171" fontId="2343" fillId="0" borderId="4" xfId="0" applyBorder="true" applyFont="true" applyNumberFormat="true">
      <alignment horizontal="right" vertical="top"/>
      <protection locked="true"/>
    </xf>
    <xf numFmtId="171" fontId="2344" fillId="0" borderId="4" xfId="0" applyBorder="true" applyFont="true" applyNumberFormat="true">
      <alignment horizontal="right" vertical="top"/>
      <protection locked="true"/>
    </xf>
    <xf numFmtId="4" fontId="2345" fillId="0" borderId="4" xfId="0" applyBorder="true" applyFont="true" applyNumberFormat="true">
      <alignment horizontal="right" vertical="top"/>
      <protection locked="true"/>
    </xf>
    <xf numFmtId="0" fontId="2346" fillId="0" borderId="0" xfId="0" applyFont="true"/>
    <xf numFmtId="0" fontId="2347" fillId="5" borderId="4" xfId="0" applyFill="true" applyBorder="true" applyFont="true">
      <alignment horizontal="left"/>
      <protection locked="true"/>
    </xf>
    <xf numFmtId="0" fontId="2348" fillId="5" borderId="4" xfId="0" applyFill="true" applyBorder="true" applyFont="true">
      <alignment horizontal="left"/>
      <protection locked="true"/>
    </xf>
    <xf numFmtId="0" fontId="2349" fillId="5" borderId="4" xfId="0" applyFill="true" applyBorder="true" applyFont="true">
      <alignment horizontal="left"/>
      <protection locked="true"/>
    </xf>
    <xf numFmtId="0" fontId="2350" fillId="5" borderId="4" xfId="0" applyFill="true" applyBorder="true" applyFont="true">
      <alignment horizontal="left"/>
      <protection locked="true"/>
    </xf>
    <xf numFmtId="0" fontId="2351" fillId="5" borderId="4" xfId="0" applyFill="true" applyBorder="true" applyFont="true">
      <alignment horizontal="left"/>
      <protection locked="true"/>
    </xf>
    <xf numFmtId="0" fontId="2352" fillId="5" borderId="4" xfId="0" applyFill="true" applyBorder="true" applyFont="true">
      <alignment horizontal="left"/>
      <protection locked="true"/>
    </xf>
    <xf numFmtId="0" fontId="2353" fillId="5" borderId="4" xfId="0" applyFill="true" applyBorder="true" applyFont="true">
      <alignment horizontal="left"/>
      <protection locked="true"/>
    </xf>
    <xf numFmtId="0" fontId="2354" fillId="5" borderId="4" xfId="0" applyFill="true" applyBorder="true" applyFont="true">
      <alignment horizontal="left"/>
      <protection locked="true"/>
    </xf>
    <xf numFmtId="0" fontId="2355" fillId="5" borderId="4" xfId="0" applyFill="true" applyBorder="true" applyFont="true">
      <alignment horizontal="left"/>
      <protection locked="true"/>
    </xf>
    <xf numFmtId="0" fontId="2356" fillId="5" borderId="4" xfId="0" applyFill="true" applyBorder="true" applyFont="true">
      <alignment horizontal="left"/>
      <protection locked="true"/>
    </xf>
    <xf numFmtId="0" fontId="2357" fillId="5" borderId="4" xfId="0" applyFill="true" applyBorder="true" applyFont="true">
      <alignment horizontal="left"/>
      <protection locked="true"/>
    </xf>
    <xf numFmtId="0" fontId="2358" fillId="5" borderId="4" xfId="0" applyFill="true" applyBorder="true" applyFont="true">
      <alignment horizontal="left"/>
      <protection locked="true"/>
    </xf>
    <xf numFmtId="4" fontId="2359" fillId="5" borderId="4" xfId="0" applyFill="true" applyBorder="true" applyFont="true" applyNumberFormat="true">
      <alignment horizontal="right"/>
      <protection locked="true"/>
    </xf>
    <xf numFmtId="4" fontId="2360" fillId="5" borderId="4" xfId="0" applyFill="true" applyBorder="true" applyFont="true" applyNumberFormat="true">
      <alignment horizontal="right"/>
      <protection locked="true"/>
    </xf>
    <xf numFmtId="4" fontId="2361" fillId="5" borderId="4" xfId="0" applyFill="true" applyBorder="true" applyFont="true" applyNumberFormat="true">
      <alignment horizontal="right"/>
      <protection locked="true"/>
    </xf>
    <xf numFmtId="0" fontId="2362" fillId="0" borderId="0" xfId="0" applyFont="true"/>
    <xf numFmtId="0" fontId="2363" fillId="5" borderId="4" xfId="0" applyFill="true" applyBorder="true" applyFont="true">
      <alignment horizontal="left"/>
      <protection locked="true"/>
    </xf>
    <xf numFmtId="0" fontId="2364" fillId="5" borderId="4" xfId="0" applyFill="true" applyBorder="true" applyFont="true">
      <alignment horizontal="left"/>
      <protection locked="true"/>
    </xf>
    <xf numFmtId="0" fontId="2365" fillId="5" borderId="4" xfId="0" applyFill="true" applyBorder="true" applyFont="true">
      <alignment horizontal="left"/>
      <protection locked="true"/>
    </xf>
    <xf numFmtId="0" fontId="2366" fillId="5" borderId="4" xfId="0" applyFill="true" applyBorder="true" applyFont="true">
      <alignment horizontal="left"/>
      <protection locked="true"/>
    </xf>
    <xf numFmtId="0" fontId="2367" fillId="5" borderId="4" xfId="0" applyFill="true" applyBorder="true" applyFont="true">
      <alignment horizontal="left"/>
      <protection locked="true"/>
    </xf>
    <xf numFmtId="0" fontId="2368" fillId="5" borderId="4" xfId="0" applyFill="true" applyBorder="true" applyFont="true">
      <alignment horizontal="left"/>
      <protection locked="true"/>
    </xf>
    <xf numFmtId="0" fontId="2369" fillId="5" borderId="4" xfId="0" applyFill="true" applyBorder="true" applyFont="true">
      <alignment horizontal="left"/>
      <protection locked="true"/>
    </xf>
    <xf numFmtId="0" fontId="2370" fillId="5" borderId="4" xfId="0" applyFill="true" applyBorder="true" applyFont="true">
      <alignment horizontal="left"/>
      <protection locked="true"/>
    </xf>
    <xf numFmtId="0" fontId="2371" fillId="5" borderId="4" xfId="0" applyFill="true" applyBorder="true" applyFont="true">
      <alignment horizontal="left"/>
      <protection locked="true"/>
    </xf>
    <xf numFmtId="0" fontId="2372" fillId="5" borderId="4" xfId="0" applyFill="true" applyBorder="true" applyFont="true">
      <alignment horizontal="left"/>
      <protection locked="true"/>
    </xf>
    <xf numFmtId="0" fontId="2373" fillId="5" borderId="4" xfId="0" applyFill="true" applyBorder="true" applyFont="true">
      <alignment horizontal="left"/>
      <protection locked="true"/>
    </xf>
    <xf numFmtId="0" fontId="2374" fillId="5" borderId="4" xfId="0" applyFill="true" applyBorder="true" applyFont="true">
      <alignment horizontal="left"/>
      <protection locked="true"/>
    </xf>
    <xf numFmtId="4" fontId="2375" fillId="5" borderId="4" xfId="0" applyFill="true" applyBorder="true" applyFont="true" applyNumberFormat="true">
      <alignment horizontal="right"/>
      <protection locked="true"/>
    </xf>
    <xf numFmtId="4" fontId="2376" fillId="5" borderId="4" xfId="0" applyFill="true" applyBorder="true" applyFont="true" applyNumberFormat="true">
      <alignment horizontal="right"/>
      <protection locked="true"/>
    </xf>
    <xf numFmtId="4" fontId="2377" fillId="5" borderId="4" xfId="0" applyFill="true" applyBorder="true" applyFont="true" applyNumberFormat="true">
      <alignment horizontal="right"/>
      <protection locked="true"/>
    </xf>
    <xf numFmtId="0" fontId="2378" fillId="0" borderId="0" xfId="0" applyFont="true"/>
    <xf numFmtId="0" fontId="2379" fillId="0" borderId="4" xfId="0" applyBorder="true" applyFont="true">
      <alignment horizontal="left" vertical="top"/>
      <protection locked="true"/>
    </xf>
    <xf numFmtId="0" fontId="2380" fillId="0" borderId="4" xfId="0" applyBorder="true" applyFont="true">
      <alignment horizontal="left" vertical="top" wrapText="true"/>
      <protection locked="true"/>
    </xf>
    <xf numFmtId="0" fontId="2381" fillId="0" borderId="4" xfId="0" applyBorder="true" applyFont="true">
      <alignment horizontal="center" vertical="top"/>
      <protection locked="true"/>
    </xf>
    <xf numFmtId="170" fontId="2382" fillId="0" borderId="4" xfId="0" applyBorder="true" applyFont="true" applyNumberFormat="true">
      <alignment horizontal="right" vertical="top"/>
      <protection locked="true"/>
    </xf>
    <xf numFmtId="171" fontId="2383" fillId="0" borderId="4" xfId="0" applyBorder="true" applyFont="true" applyNumberFormat="true">
      <alignment horizontal="right" vertical="top"/>
      <protection locked="true"/>
    </xf>
    <xf numFmtId="171" fontId="2384" fillId="0" borderId="4" xfId="0" applyBorder="true" applyFont="true" applyNumberFormat="true">
      <alignment horizontal="right" vertical="top"/>
      <protection locked="true"/>
    </xf>
    <xf numFmtId="171" fontId="2385" fillId="0" borderId="4" xfId="0" applyBorder="true" applyFont="true" applyNumberFormat="true">
      <alignment horizontal="right" vertical="top"/>
      <protection locked="true"/>
    </xf>
    <xf numFmtId="172" fontId="2386" fillId="3" borderId="4" xfId="0" applyFill="true" applyBorder="true" applyFont="true" applyNumberFormat="true">
      <alignment vertical="top" horizontal="right"/>
      <protection locked="false"/>
    </xf>
    <xf numFmtId="173" fontId="2387" fillId="0" borderId="4" xfId="0" applyBorder="true" applyFont="true" applyNumberFormat="true">
      <alignment horizontal="right" vertical="top"/>
      <protection locked="true"/>
    </xf>
    <xf numFmtId="4" fontId="2388" fillId="0" borderId="4" xfId="0" applyBorder="true" applyFont="true" applyNumberFormat="true">
      <alignment horizontal="right" vertical="top"/>
      <protection locked="true"/>
    </xf>
    <xf numFmtId="172" fontId="2389" fillId="3" borderId="4" xfId="0" applyFill="true" applyBorder="true" applyFont="true" applyNumberFormat="true">
      <alignment vertical="top" horizontal="right"/>
      <protection locked="false"/>
    </xf>
    <xf numFmtId="171" fontId="2390" fillId="0" borderId="4" xfId="0" applyBorder="true" applyFont="true" applyNumberFormat="true">
      <alignment horizontal="right" vertical="top"/>
      <protection locked="true"/>
    </xf>
    <xf numFmtId="171" fontId="2391" fillId="0" borderId="4" xfId="0" applyBorder="true" applyFont="true" applyNumberFormat="true">
      <alignment horizontal="right" vertical="top"/>
      <protection locked="true"/>
    </xf>
    <xf numFmtId="171" fontId="2392" fillId="0" borderId="4" xfId="0" applyBorder="true" applyFont="true" applyNumberFormat="true">
      <alignment horizontal="right" vertical="top"/>
      <protection locked="true"/>
    </xf>
    <xf numFmtId="4" fontId="2393" fillId="0" borderId="4" xfId="0" applyBorder="true" applyFont="true" applyNumberFormat="true">
      <alignment horizontal="right" vertical="top"/>
      <protection locked="true"/>
    </xf>
    <xf numFmtId="0" fontId="2394" fillId="0" borderId="0" xfId="0" applyFont="true"/>
    <xf numFmtId="0" fontId="2395" fillId="0" borderId="4" xfId="0" applyBorder="true" applyFont="true">
      <alignment horizontal="left" vertical="top"/>
      <protection locked="true"/>
    </xf>
    <xf numFmtId="0" fontId="2396" fillId="0" borderId="4" xfId="0" applyBorder="true" applyFont="true">
      <alignment horizontal="left" vertical="top" wrapText="true"/>
      <protection locked="true"/>
    </xf>
    <xf numFmtId="0" fontId="2397" fillId="0" borderId="4" xfId="0" applyBorder="true" applyFont="true">
      <alignment horizontal="center" vertical="top"/>
      <protection locked="true"/>
    </xf>
    <xf numFmtId="170" fontId="2398" fillId="0" borderId="4" xfId="0" applyBorder="true" applyFont="true" applyNumberFormat="true">
      <alignment horizontal="right" vertical="top"/>
      <protection locked="true"/>
    </xf>
    <xf numFmtId="171" fontId="2399" fillId="0" borderId="4" xfId="0" applyBorder="true" applyFont="true" applyNumberFormat="true">
      <alignment horizontal="right" vertical="top"/>
      <protection locked="true"/>
    </xf>
    <xf numFmtId="171" fontId="2400" fillId="0" borderId="4" xfId="0" applyBorder="true" applyFont="true" applyNumberFormat="true">
      <alignment horizontal="right" vertical="top"/>
      <protection locked="true"/>
    </xf>
    <xf numFmtId="171" fontId="2401" fillId="0" borderId="4" xfId="0" applyBorder="true" applyFont="true" applyNumberFormat="true">
      <alignment horizontal="right" vertical="top"/>
      <protection locked="true"/>
    </xf>
    <xf numFmtId="172" fontId="2402" fillId="3" borderId="4" xfId="0" applyFill="true" applyBorder="true" applyFont="true" applyNumberFormat="true">
      <alignment vertical="top" horizontal="right"/>
      <protection locked="false"/>
    </xf>
    <xf numFmtId="173" fontId="2403" fillId="0" borderId="4" xfId="0" applyBorder="true" applyFont="true" applyNumberFormat="true">
      <alignment horizontal="right" vertical="top"/>
      <protection locked="true"/>
    </xf>
    <xf numFmtId="4" fontId="2404" fillId="0" borderId="4" xfId="0" applyBorder="true" applyFont="true" applyNumberFormat="true">
      <alignment horizontal="right" vertical="top"/>
      <protection locked="true"/>
    </xf>
    <xf numFmtId="172" fontId="2405" fillId="3" borderId="4" xfId="0" applyFill="true" applyBorder="true" applyFont="true" applyNumberFormat="true">
      <alignment vertical="top" horizontal="right"/>
      <protection locked="false"/>
    </xf>
    <xf numFmtId="171" fontId="2406" fillId="0" borderId="4" xfId="0" applyBorder="true" applyFont="true" applyNumberFormat="true">
      <alignment horizontal="right" vertical="top"/>
      <protection locked="true"/>
    </xf>
    <xf numFmtId="171" fontId="2407" fillId="0" borderId="4" xfId="0" applyBorder="true" applyFont="true" applyNumberFormat="true">
      <alignment horizontal="right" vertical="top"/>
      <protection locked="true"/>
    </xf>
    <xf numFmtId="171" fontId="2408" fillId="0" borderId="4" xfId="0" applyBorder="true" applyFont="true" applyNumberFormat="true">
      <alignment horizontal="right" vertical="top"/>
      <protection locked="true"/>
    </xf>
    <xf numFmtId="4" fontId="2409" fillId="0" borderId="4" xfId="0" applyBorder="true" applyFont="true" applyNumberFormat="true">
      <alignment horizontal="right" vertical="top"/>
      <protection locked="true"/>
    </xf>
    <xf numFmtId="0" fontId="2410" fillId="0" borderId="0" xfId="0" applyFont="true"/>
    <xf numFmtId="0" fontId="2411" fillId="0" borderId="4" xfId="0" applyBorder="true" applyFont="true">
      <alignment horizontal="left" vertical="top"/>
      <protection locked="true"/>
    </xf>
    <xf numFmtId="0" fontId="2412" fillId="0" borderId="4" xfId="0" applyBorder="true" applyFont="true">
      <alignment horizontal="left" vertical="top" wrapText="true"/>
      <protection locked="true"/>
    </xf>
    <xf numFmtId="0" fontId="2413" fillId="0" borderId="4" xfId="0" applyBorder="true" applyFont="true">
      <alignment horizontal="center" vertical="top"/>
      <protection locked="true"/>
    </xf>
    <xf numFmtId="170" fontId="2414" fillId="0" borderId="4" xfId="0" applyBorder="true" applyFont="true" applyNumberFormat="true">
      <alignment horizontal="right" vertical="top"/>
      <protection locked="true"/>
    </xf>
    <xf numFmtId="171" fontId="2415" fillId="0" borderId="4" xfId="0" applyBorder="true" applyFont="true" applyNumberFormat="true">
      <alignment horizontal="right" vertical="top"/>
      <protection locked="true"/>
    </xf>
    <xf numFmtId="171" fontId="2416" fillId="0" borderId="4" xfId="0" applyBorder="true" applyFont="true" applyNumberFormat="true">
      <alignment horizontal="right" vertical="top"/>
      <protection locked="true"/>
    </xf>
    <xf numFmtId="171" fontId="2417" fillId="0" borderId="4" xfId="0" applyBorder="true" applyFont="true" applyNumberFormat="true">
      <alignment horizontal="right" vertical="top"/>
      <protection locked="true"/>
    </xf>
    <xf numFmtId="172" fontId="2418" fillId="3" borderId="4" xfId="0" applyFill="true" applyBorder="true" applyFont="true" applyNumberFormat="true">
      <alignment vertical="top" horizontal="right"/>
      <protection locked="false"/>
    </xf>
    <xf numFmtId="173" fontId="2419" fillId="0" borderId="4" xfId="0" applyBorder="true" applyFont="true" applyNumberFormat="true">
      <alignment horizontal="right" vertical="top"/>
      <protection locked="true"/>
    </xf>
    <xf numFmtId="4" fontId="2420" fillId="0" borderId="4" xfId="0" applyBorder="true" applyFont="true" applyNumberFormat="true">
      <alignment horizontal="right" vertical="top"/>
      <protection locked="true"/>
    </xf>
    <xf numFmtId="172" fontId="2421" fillId="3" borderId="4" xfId="0" applyFill="true" applyBorder="true" applyFont="true" applyNumberFormat="true">
      <alignment vertical="top" horizontal="right"/>
      <protection locked="false"/>
    </xf>
    <xf numFmtId="171" fontId="2422" fillId="0" borderId="4" xfId="0" applyBorder="true" applyFont="true" applyNumberFormat="true">
      <alignment horizontal="right" vertical="top"/>
      <protection locked="true"/>
    </xf>
    <xf numFmtId="171" fontId="2423" fillId="0" borderId="4" xfId="0" applyBorder="true" applyFont="true" applyNumberFormat="true">
      <alignment horizontal="right" vertical="top"/>
      <protection locked="true"/>
    </xf>
    <xf numFmtId="171" fontId="2424" fillId="0" borderId="4" xfId="0" applyBorder="true" applyFont="true" applyNumberFormat="true">
      <alignment horizontal="right" vertical="top"/>
      <protection locked="true"/>
    </xf>
    <xf numFmtId="4" fontId="2425" fillId="0" borderId="4" xfId="0" applyBorder="true" applyFont="true" applyNumberFormat="true">
      <alignment horizontal="right" vertical="top"/>
      <protection locked="true"/>
    </xf>
    <xf numFmtId="0" fontId="2426" fillId="0" borderId="0" xfId="0" applyFont="true"/>
    <xf numFmtId="0" fontId="2427" fillId="0" borderId="4" xfId="0" applyBorder="true" applyFont="true">
      <alignment horizontal="left" vertical="top"/>
      <protection locked="true"/>
    </xf>
    <xf numFmtId="0" fontId="2428" fillId="0" borderId="4" xfId="0" applyBorder="true" applyFont="true">
      <alignment horizontal="left" vertical="top" wrapText="true"/>
      <protection locked="true"/>
    </xf>
    <xf numFmtId="0" fontId="2429" fillId="0" borderId="4" xfId="0" applyBorder="true" applyFont="true">
      <alignment horizontal="center" vertical="top"/>
      <protection locked="true"/>
    </xf>
    <xf numFmtId="170" fontId="2430" fillId="0" borderId="4" xfId="0" applyBorder="true" applyFont="true" applyNumberFormat="true">
      <alignment horizontal="right" vertical="top"/>
      <protection locked="true"/>
    </xf>
    <xf numFmtId="171" fontId="2431" fillId="0" borderId="4" xfId="0" applyBorder="true" applyFont="true" applyNumberFormat="true">
      <alignment horizontal="right" vertical="top"/>
      <protection locked="true"/>
    </xf>
    <xf numFmtId="171" fontId="2432" fillId="0" borderId="4" xfId="0" applyBorder="true" applyFont="true" applyNumberFormat="true">
      <alignment horizontal="right" vertical="top"/>
      <protection locked="true"/>
    </xf>
    <xf numFmtId="171" fontId="2433" fillId="0" borderId="4" xfId="0" applyBorder="true" applyFont="true" applyNumberFormat="true">
      <alignment horizontal="right" vertical="top"/>
      <protection locked="true"/>
    </xf>
    <xf numFmtId="172" fontId="2434" fillId="3" borderId="4" xfId="0" applyFill="true" applyBorder="true" applyFont="true" applyNumberFormat="true">
      <alignment vertical="top" horizontal="right"/>
      <protection locked="false"/>
    </xf>
    <xf numFmtId="173" fontId="2435" fillId="0" borderId="4" xfId="0" applyBorder="true" applyFont="true" applyNumberFormat="true">
      <alignment horizontal="right" vertical="top"/>
      <protection locked="true"/>
    </xf>
    <xf numFmtId="4" fontId="2436" fillId="0" borderId="4" xfId="0" applyBorder="true" applyFont="true" applyNumberFormat="true">
      <alignment horizontal="right" vertical="top"/>
      <protection locked="true"/>
    </xf>
    <xf numFmtId="172" fontId="2437" fillId="3" borderId="4" xfId="0" applyFill="true" applyBorder="true" applyFont="true" applyNumberFormat="true">
      <alignment vertical="top" horizontal="right"/>
      <protection locked="false"/>
    </xf>
    <xf numFmtId="171" fontId="2438" fillId="0" borderId="4" xfId="0" applyBorder="true" applyFont="true" applyNumberFormat="true">
      <alignment horizontal="right" vertical="top"/>
      <protection locked="true"/>
    </xf>
    <xf numFmtId="171" fontId="2439" fillId="0" borderId="4" xfId="0" applyBorder="true" applyFont="true" applyNumberFormat="true">
      <alignment horizontal="right" vertical="top"/>
      <protection locked="true"/>
    </xf>
    <xf numFmtId="171" fontId="2440" fillId="0" borderId="4" xfId="0" applyBorder="true" applyFont="true" applyNumberFormat="true">
      <alignment horizontal="right" vertical="top"/>
      <protection locked="true"/>
    </xf>
    <xf numFmtId="4" fontId="2441" fillId="0" borderId="4" xfId="0" applyBorder="true" applyFont="true" applyNumberFormat="true">
      <alignment horizontal="right" vertical="top"/>
      <protection locked="true"/>
    </xf>
    <xf numFmtId="0" fontId="2442" fillId="0" borderId="0" xfId="0" applyFont="true"/>
    <xf numFmtId="0" fontId="2443" fillId="0" borderId="4" xfId="0" applyBorder="true" applyFont="true">
      <alignment horizontal="left" vertical="top"/>
      <protection locked="true"/>
    </xf>
    <xf numFmtId="0" fontId="2444" fillId="0" borderId="4" xfId="0" applyBorder="true" applyFont="true">
      <alignment horizontal="left" vertical="top" wrapText="true"/>
      <protection locked="true"/>
    </xf>
    <xf numFmtId="0" fontId="2445" fillId="0" borderId="4" xfId="0" applyBorder="true" applyFont="true">
      <alignment horizontal="center" vertical="top"/>
      <protection locked="true"/>
    </xf>
    <xf numFmtId="170" fontId="2446" fillId="0" borderId="4" xfId="0" applyBorder="true" applyFont="true" applyNumberFormat="true">
      <alignment horizontal="right" vertical="top"/>
      <protection locked="true"/>
    </xf>
    <xf numFmtId="171" fontId="2447" fillId="0" borderId="4" xfId="0" applyBorder="true" applyFont="true" applyNumberFormat="true">
      <alignment horizontal="right" vertical="top"/>
      <protection locked="true"/>
    </xf>
    <xf numFmtId="171" fontId="2448" fillId="0" borderId="4" xfId="0" applyBorder="true" applyFont="true" applyNumberFormat="true">
      <alignment horizontal="right" vertical="top"/>
      <protection locked="true"/>
    </xf>
    <xf numFmtId="171" fontId="2449" fillId="0" borderId="4" xfId="0" applyBorder="true" applyFont="true" applyNumberFormat="true">
      <alignment horizontal="right" vertical="top"/>
      <protection locked="true"/>
    </xf>
    <xf numFmtId="172" fontId="2450" fillId="3" borderId="4" xfId="0" applyFill="true" applyBorder="true" applyFont="true" applyNumberFormat="true">
      <alignment vertical="top" horizontal="right"/>
      <protection locked="false"/>
    </xf>
    <xf numFmtId="173" fontId="2451" fillId="0" borderId="4" xfId="0" applyBorder="true" applyFont="true" applyNumberFormat="true">
      <alignment horizontal="right" vertical="top"/>
      <protection locked="true"/>
    </xf>
    <xf numFmtId="4" fontId="2452" fillId="0" borderId="4" xfId="0" applyBorder="true" applyFont="true" applyNumberFormat="true">
      <alignment horizontal="right" vertical="top"/>
      <protection locked="true"/>
    </xf>
    <xf numFmtId="172" fontId="2453" fillId="3" borderId="4" xfId="0" applyFill="true" applyBorder="true" applyFont="true" applyNumberFormat="true">
      <alignment vertical="top" horizontal="right"/>
      <protection locked="false"/>
    </xf>
    <xf numFmtId="171" fontId="2454" fillId="0" borderId="4" xfId="0" applyBorder="true" applyFont="true" applyNumberFormat="true">
      <alignment horizontal="right" vertical="top"/>
      <protection locked="true"/>
    </xf>
    <xf numFmtId="171" fontId="2455" fillId="0" borderId="4" xfId="0" applyBorder="true" applyFont="true" applyNumberFormat="true">
      <alignment horizontal="right" vertical="top"/>
      <protection locked="true"/>
    </xf>
    <xf numFmtId="171" fontId="2456" fillId="0" borderId="4" xfId="0" applyBorder="true" applyFont="true" applyNumberFormat="true">
      <alignment horizontal="right" vertical="top"/>
      <protection locked="true"/>
    </xf>
    <xf numFmtId="4" fontId="2457" fillId="0" borderId="4" xfId="0" applyBorder="true" applyFont="true" applyNumberFormat="true">
      <alignment horizontal="right" vertical="top"/>
      <protection locked="true"/>
    </xf>
    <xf numFmtId="0" fontId="2458" fillId="0" borderId="0" xfId="0" applyFont="true"/>
    <xf numFmtId="0" fontId="2459" fillId="0" borderId="4" xfId="0" applyBorder="true" applyFont="true">
      <alignment horizontal="left" vertical="top"/>
      <protection locked="true"/>
    </xf>
    <xf numFmtId="0" fontId="2460" fillId="0" borderId="4" xfId="0" applyBorder="true" applyFont="true">
      <alignment horizontal="left" vertical="top" wrapText="true"/>
      <protection locked="true"/>
    </xf>
    <xf numFmtId="0" fontId="2461" fillId="0" borderId="4" xfId="0" applyBorder="true" applyFont="true">
      <alignment horizontal="center" vertical="top"/>
      <protection locked="true"/>
    </xf>
    <xf numFmtId="170" fontId="2462" fillId="0" borderId="4" xfId="0" applyBorder="true" applyFont="true" applyNumberFormat="true">
      <alignment horizontal="right" vertical="top"/>
      <protection locked="true"/>
    </xf>
    <xf numFmtId="171" fontId="2463" fillId="0" borderId="4" xfId="0" applyBorder="true" applyFont="true" applyNumberFormat="true">
      <alignment horizontal="right" vertical="top"/>
      <protection locked="true"/>
    </xf>
    <xf numFmtId="171" fontId="2464" fillId="0" borderId="4" xfId="0" applyBorder="true" applyFont="true" applyNumberFormat="true">
      <alignment horizontal="right" vertical="top"/>
      <protection locked="true"/>
    </xf>
    <xf numFmtId="171" fontId="2465" fillId="0" borderId="4" xfId="0" applyBorder="true" applyFont="true" applyNumberFormat="true">
      <alignment horizontal="right" vertical="top"/>
      <protection locked="true"/>
    </xf>
    <xf numFmtId="172" fontId="2466" fillId="3" borderId="4" xfId="0" applyFill="true" applyBorder="true" applyFont="true" applyNumberFormat="true">
      <alignment vertical="top" horizontal="right"/>
      <protection locked="false"/>
    </xf>
    <xf numFmtId="173" fontId="2467" fillId="0" borderId="4" xfId="0" applyBorder="true" applyFont="true" applyNumberFormat="true">
      <alignment horizontal="right" vertical="top"/>
      <protection locked="true"/>
    </xf>
    <xf numFmtId="4" fontId="2468" fillId="0" borderId="4" xfId="0" applyBorder="true" applyFont="true" applyNumberFormat="true">
      <alignment horizontal="right" vertical="top"/>
      <protection locked="true"/>
    </xf>
    <xf numFmtId="172" fontId="2469" fillId="3" borderId="4" xfId="0" applyFill="true" applyBorder="true" applyFont="true" applyNumberFormat="true">
      <alignment vertical="top" horizontal="right"/>
      <protection locked="false"/>
    </xf>
    <xf numFmtId="171" fontId="2470" fillId="0" borderId="4" xfId="0" applyBorder="true" applyFont="true" applyNumberFormat="true">
      <alignment horizontal="right" vertical="top"/>
      <protection locked="true"/>
    </xf>
    <xf numFmtId="171" fontId="2471" fillId="0" borderId="4" xfId="0" applyBorder="true" applyFont="true" applyNumberFormat="true">
      <alignment horizontal="right" vertical="top"/>
      <protection locked="true"/>
    </xf>
    <xf numFmtId="171" fontId="2472" fillId="0" borderId="4" xfId="0" applyBorder="true" applyFont="true" applyNumberFormat="true">
      <alignment horizontal="right" vertical="top"/>
      <protection locked="true"/>
    </xf>
    <xf numFmtId="4" fontId="2473" fillId="0" borderId="4" xfId="0" applyBorder="true" applyFont="true" applyNumberFormat="true">
      <alignment horizontal="right" vertical="top"/>
      <protection locked="true"/>
    </xf>
    <xf numFmtId="0" fontId="2474" fillId="0" borderId="0" xfId="0" applyFont="true"/>
    <xf numFmtId="0" fontId="2475" fillId="0" borderId="4" xfId="0" applyBorder="true" applyFont="true">
      <alignment horizontal="left" vertical="top"/>
      <protection locked="true"/>
    </xf>
    <xf numFmtId="0" fontId="2476" fillId="0" borderId="4" xfId="0" applyBorder="true" applyFont="true">
      <alignment horizontal="left" vertical="top" wrapText="true"/>
      <protection locked="true"/>
    </xf>
    <xf numFmtId="0" fontId="2477" fillId="0" borderId="4" xfId="0" applyBorder="true" applyFont="true">
      <alignment horizontal="center" vertical="top"/>
      <protection locked="true"/>
    </xf>
    <xf numFmtId="170" fontId="2478" fillId="0" borderId="4" xfId="0" applyBorder="true" applyFont="true" applyNumberFormat="true">
      <alignment horizontal="right" vertical="top"/>
      <protection locked="true"/>
    </xf>
    <xf numFmtId="171" fontId="2479" fillId="0" borderId="4" xfId="0" applyBorder="true" applyFont="true" applyNumberFormat="true">
      <alignment horizontal="right" vertical="top"/>
      <protection locked="true"/>
    </xf>
    <xf numFmtId="171" fontId="2480" fillId="0" borderId="4" xfId="0" applyBorder="true" applyFont="true" applyNumberFormat="true">
      <alignment horizontal="right" vertical="top"/>
      <protection locked="true"/>
    </xf>
    <xf numFmtId="171" fontId="2481" fillId="0" borderId="4" xfId="0" applyBorder="true" applyFont="true" applyNumberFormat="true">
      <alignment horizontal="right" vertical="top"/>
      <protection locked="true"/>
    </xf>
    <xf numFmtId="172" fontId="2482" fillId="3" borderId="4" xfId="0" applyFill="true" applyBorder="true" applyFont="true" applyNumberFormat="true">
      <alignment vertical="top" horizontal="right"/>
      <protection locked="false"/>
    </xf>
    <xf numFmtId="173" fontId="2483" fillId="0" borderId="4" xfId="0" applyBorder="true" applyFont="true" applyNumberFormat="true">
      <alignment horizontal="right" vertical="top"/>
      <protection locked="true"/>
    </xf>
    <xf numFmtId="4" fontId="2484" fillId="0" borderId="4" xfId="0" applyBorder="true" applyFont="true" applyNumberFormat="true">
      <alignment horizontal="right" vertical="top"/>
      <protection locked="true"/>
    </xf>
    <xf numFmtId="172" fontId="2485" fillId="3" borderId="4" xfId="0" applyFill="true" applyBorder="true" applyFont="true" applyNumberFormat="true">
      <alignment vertical="top" horizontal="right"/>
      <protection locked="false"/>
    </xf>
    <xf numFmtId="171" fontId="2486" fillId="0" borderId="4" xfId="0" applyBorder="true" applyFont="true" applyNumberFormat="true">
      <alignment horizontal="right" vertical="top"/>
      <protection locked="true"/>
    </xf>
    <xf numFmtId="171" fontId="2487" fillId="0" borderId="4" xfId="0" applyBorder="true" applyFont="true" applyNumberFormat="true">
      <alignment horizontal="right" vertical="top"/>
      <protection locked="true"/>
    </xf>
    <xf numFmtId="171" fontId="2488" fillId="0" borderId="4" xfId="0" applyBorder="true" applyFont="true" applyNumberFormat="true">
      <alignment horizontal="right" vertical="top"/>
      <protection locked="true"/>
    </xf>
    <xf numFmtId="4" fontId="2489" fillId="0" borderId="4" xfId="0" applyBorder="true" applyFont="true" applyNumberFormat="true">
      <alignment horizontal="right" vertical="top"/>
      <protection locked="true"/>
    </xf>
    <xf numFmtId="0" fontId="2490" fillId="0" borderId="0" xfId="0" applyFont="true"/>
    <xf numFmtId="0" fontId="2491" fillId="0" borderId="4" xfId="0" applyBorder="true" applyFont="true">
      <alignment horizontal="left" vertical="top"/>
      <protection locked="true"/>
    </xf>
    <xf numFmtId="0" fontId="2492" fillId="0" borderId="4" xfId="0" applyBorder="true" applyFont="true">
      <alignment horizontal="left" vertical="top" wrapText="true"/>
      <protection locked="true"/>
    </xf>
    <xf numFmtId="0" fontId="2493" fillId="0" borderId="4" xfId="0" applyBorder="true" applyFont="true">
      <alignment horizontal="center" vertical="top"/>
      <protection locked="true"/>
    </xf>
    <xf numFmtId="170" fontId="2494" fillId="0" borderId="4" xfId="0" applyBorder="true" applyFont="true" applyNumberFormat="true">
      <alignment horizontal="right" vertical="top"/>
      <protection locked="true"/>
    </xf>
    <xf numFmtId="171" fontId="2495" fillId="0" borderId="4" xfId="0" applyBorder="true" applyFont="true" applyNumberFormat="true">
      <alignment horizontal="right" vertical="top"/>
      <protection locked="true"/>
    </xf>
    <xf numFmtId="171" fontId="2496" fillId="0" borderId="4" xfId="0" applyBorder="true" applyFont="true" applyNumberFormat="true">
      <alignment horizontal="right" vertical="top"/>
      <protection locked="true"/>
    </xf>
    <xf numFmtId="171" fontId="2497" fillId="0" borderId="4" xfId="0" applyBorder="true" applyFont="true" applyNumberFormat="true">
      <alignment horizontal="right" vertical="top"/>
      <protection locked="true"/>
    </xf>
    <xf numFmtId="172" fontId="2498" fillId="3" borderId="4" xfId="0" applyFill="true" applyBorder="true" applyFont="true" applyNumberFormat="true">
      <alignment vertical="top" horizontal="right"/>
      <protection locked="false"/>
    </xf>
    <xf numFmtId="173" fontId="2499" fillId="0" borderId="4" xfId="0" applyBorder="true" applyFont="true" applyNumberFormat="true">
      <alignment horizontal="right" vertical="top"/>
      <protection locked="true"/>
    </xf>
    <xf numFmtId="4" fontId="2500" fillId="0" borderId="4" xfId="0" applyBorder="true" applyFont="true" applyNumberFormat="true">
      <alignment horizontal="right" vertical="top"/>
      <protection locked="true"/>
    </xf>
    <xf numFmtId="172" fontId="2501" fillId="3" borderId="4" xfId="0" applyFill="true" applyBorder="true" applyFont="true" applyNumberFormat="true">
      <alignment vertical="top" horizontal="right"/>
      <protection locked="false"/>
    </xf>
    <xf numFmtId="171" fontId="2502" fillId="0" borderId="4" xfId="0" applyBorder="true" applyFont="true" applyNumberFormat="true">
      <alignment horizontal="right" vertical="top"/>
      <protection locked="true"/>
    </xf>
    <xf numFmtId="171" fontId="2503" fillId="0" borderId="4" xfId="0" applyBorder="true" applyFont="true" applyNumberFormat="true">
      <alignment horizontal="right" vertical="top"/>
      <protection locked="true"/>
    </xf>
    <xf numFmtId="171" fontId="2504" fillId="0" borderId="4" xfId="0" applyBorder="true" applyFont="true" applyNumberFormat="true">
      <alignment horizontal="right" vertical="top"/>
      <protection locked="true"/>
    </xf>
    <xf numFmtId="4" fontId="2505" fillId="0" borderId="4" xfId="0" applyBorder="true" applyFont="true" applyNumberFormat="true">
      <alignment horizontal="right" vertical="top"/>
      <protection locked="true"/>
    </xf>
    <xf numFmtId="0" fontId="2506" fillId="0" borderId="0" xfId="0" applyFont="true"/>
    <xf numFmtId="0" fontId="2507" fillId="0" borderId="4" xfId="0" applyBorder="true" applyFont="true">
      <alignment horizontal="left" vertical="top"/>
      <protection locked="true"/>
    </xf>
    <xf numFmtId="0" fontId="2508" fillId="0" borderId="4" xfId="0" applyBorder="true" applyFont="true">
      <alignment horizontal="left" vertical="top" wrapText="true"/>
      <protection locked="true"/>
    </xf>
    <xf numFmtId="0" fontId="2509" fillId="0" borderId="4" xfId="0" applyBorder="true" applyFont="true">
      <alignment horizontal="center" vertical="top"/>
      <protection locked="true"/>
    </xf>
    <xf numFmtId="170" fontId="2510" fillId="0" borderId="4" xfId="0" applyBorder="true" applyFont="true" applyNumberFormat="true">
      <alignment horizontal="right" vertical="top"/>
      <protection locked="true"/>
    </xf>
    <xf numFmtId="171" fontId="2511" fillId="0" borderId="4" xfId="0" applyBorder="true" applyFont="true" applyNumberFormat="true">
      <alignment horizontal="right" vertical="top"/>
      <protection locked="true"/>
    </xf>
    <xf numFmtId="171" fontId="2512" fillId="0" borderId="4" xfId="0" applyBorder="true" applyFont="true" applyNumberFormat="true">
      <alignment horizontal="right" vertical="top"/>
      <protection locked="true"/>
    </xf>
    <xf numFmtId="171" fontId="2513" fillId="0" borderId="4" xfId="0" applyBorder="true" applyFont="true" applyNumberFormat="true">
      <alignment horizontal="right" vertical="top"/>
      <protection locked="true"/>
    </xf>
    <xf numFmtId="172" fontId="2514" fillId="3" borderId="4" xfId="0" applyFill="true" applyBorder="true" applyFont="true" applyNumberFormat="true">
      <alignment vertical="top" horizontal="right"/>
      <protection locked="false"/>
    </xf>
    <xf numFmtId="173" fontId="2515" fillId="0" borderId="4" xfId="0" applyBorder="true" applyFont="true" applyNumberFormat="true">
      <alignment horizontal="right" vertical="top"/>
      <protection locked="true"/>
    </xf>
    <xf numFmtId="4" fontId="2516" fillId="0" borderId="4" xfId="0" applyBorder="true" applyFont="true" applyNumberFormat="true">
      <alignment horizontal="right" vertical="top"/>
      <protection locked="true"/>
    </xf>
    <xf numFmtId="172" fontId="2517" fillId="3" borderId="4" xfId="0" applyFill="true" applyBorder="true" applyFont="true" applyNumberFormat="true">
      <alignment vertical="top" horizontal="right"/>
      <protection locked="false"/>
    </xf>
    <xf numFmtId="171" fontId="2518" fillId="0" borderId="4" xfId="0" applyBorder="true" applyFont="true" applyNumberFormat="true">
      <alignment horizontal="right" vertical="top"/>
      <protection locked="true"/>
    </xf>
    <xf numFmtId="171" fontId="2519" fillId="0" borderId="4" xfId="0" applyBorder="true" applyFont="true" applyNumberFormat="true">
      <alignment horizontal="right" vertical="top"/>
      <protection locked="true"/>
    </xf>
    <xf numFmtId="171" fontId="2520" fillId="0" borderId="4" xfId="0" applyBorder="true" applyFont="true" applyNumberFormat="true">
      <alignment horizontal="right" vertical="top"/>
      <protection locked="true"/>
    </xf>
    <xf numFmtId="4" fontId="2521" fillId="0" borderId="4" xfId="0" applyBorder="true" applyFont="true" applyNumberFormat="true">
      <alignment horizontal="right" vertical="top"/>
      <protection locked="true"/>
    </xf>
    <xf numFmtId="0" fontId="2522" fillId="0" borderId="0" xfId="0" applyFont="true"/>
    <xf numFmtId="0" fontId="2523" fillId="0" borderId="4" xfId="0" applyBorder="true" applyFont="true">
      <alignment horizontal="left" vertical="top"/>
      <protection locked="true"/>
    </xf>
    <xf numFmtId="0" fontId="2524" fillId="0" borderId="4" xfId="0" applyBorder="true" applyFont="true">
      <alignment horizontal="left" vertical="top" wrapText="true"/>
      <protection locked="true"/>
    </xf>
    <xf numFmtId="0" fontId="2525" fillId="0" borderId="4" xfId="0" applyBorder="true" applyFont="true">
      <alignment horizontal="center" vertical="top"/>
      <protection locked="true"/>
    </xf>
    <xf numFmtId="170" fontId="2526" fillId="0" borderId="4" xfId="0" applyBorder="true" applyFont="true" applyNumberFormat="true">
      <alignment horizontal="right" vertical="top"/>
      <protection locked="true"/>
    </xf>
    <xf numFmtId="171" fontId="2527" fillId="0" borderId="4" xfId="0" applyBorder="true" applyFont="true" applyNumberFormat="true">
      <alignment horizontal="right" vertical="top"/>
      <protection locked="true"/>
    </xf>
    <xf numFmtId="171" fontId="2528" fillId="0" borderId="4" xfId="0" applyBorder="true" applyFont="true" applyNumberFormat="true">
      <alignment horizontal="right" vertical="top"/>
      <protection locked="true"/>
    </xf>
    <xf numFmtId="171" fontId="2529" fillId="0" borderId="4" xfId="0" applyBorder="true" applyFont="true" applyNumberFormat="true">
      <alignment horizontal="right" vertical="top"/>
      <protection locked="true"/>
    </xf>
    <xf numFmtId="172" fontId="2530" fillId="3" borderId="4" xfId="0" applyFill="true" applyBorder="true" applyFont="true" applyNumberFormat="true">
      <alignment vertical="top" horizontal="right"/>
      <protection locked="false"/>
    </xf>
    <xf numFmtId="173" fontId="2531" fillId="0" borderId="4" xfId="0" applyBorder="true" applyFont="true" applyNumberFormat="true">
      <alignment horizontal="right" vertical="top"/>
      <protection locked="true"/>
    </xf>
    <xf numFmtId="4" fontId="2532" fillId="0" borderId="4" xfId="0" applyBorder="true" applyFont="true" applyNumberFormat="true">
      <alignment horizontal="right" vertical="top"/>
      <protection locked="true"/>
    </xf>
    <xf numFmtId="172" fontId="2533" fillId="3" borderId="4" xfId="0" applyFill="true" applyBorder="true" applyFont="true" applyNumberFormat="true">
      <alignment vertical="top" horizontal="right"/>
      <protection locked="false"/>
    </xf>
    <xf numFmtId="171" fontId="2534" fillId="0" borderId="4" xfId="0" applyBorder="true" applyFont="true" applyNumberFormat="true">
      <alignment horizontal="right" vertical="top"/>
      <protection locked="true"/>
    </xf>
    <xf numFmtId="171" fontId="2535" fillId="0" borderId="4" xfId="0" applyBorder="true" applyFont="true" applyNumberFormat="true">
      <alignment horizontal="right" vertical="top"/>
      <protection locked="true"/>
    </xf>
    <xf numFmtId="171" fontId="2536" fillId="0" borderId="4" xfId="0" applyBorder="true" applyFont="true" applyNumberFormat="true">
      <alignment horizontal="right" vertical="top"/>
      <protection locked="true"/>
    </xf>
    <xf numFmtId="4" fontId="2537" fillId="0" borderId="4" xfId="0" applyBorder="true" applyFont="true" applyNumberFormat="true">
      <alignment horizontal="right" vertical="top"/>
      <protection locked="true"/>
    </xf>
    <xf numFmtId="0" fontId="2538" fillId="0" borderId="0" xfId="0" applyFont="true"/>
    <xf numFmtId="0" fontId="2539" fillId="0" borderId="4" xfId="0" applyBorder="true" applyFont="true">
      <alignment horizontal="left" vertical="top"/>
      <protection locked="true"/>
    </xf>
    <xf numFmtId="0" fontId="2540" fillId="0" borderId="4" xfId="0" applyBorder="true" applyFont="true">
      <alignment horizontal="left" vertical="top" wrapText="true"/>
      <protection locked="true"/>
    </xf>
    <xf numFmtId="0" fontId="2541" fillId="0" borderId="4" xfId="0" applyBorder="true" applyFont="true">
      <alignment horizontal="center" vertical="top"/>
      <protection locked="true"/>
    </xf>
    <xf numFmtId="170" fontId="2542" fillId="0" borderId="4" xfId="0" applyBorder="true" applyFont="true" applyNumberFormat="true">
      <alignment horizontal="right" vertical="top"/>
      <protection locked="true"/>
    </xf>
    <xf numFmtId="171" fontId="2543" fillId="0" borderId="4" xfId="0" applyBorder="true" applyFont="true" applyNumberFormat="true">
      <alignment horizontal="right" vertical="top"/>
      <protection locked="true"/>
    </xf>
    <xf numFmtId="171" fontId="2544" fillId="0" borderId="4" xfId="0" applyBorder="true" applyFont="true" applyNumberFormat="true">
      <alignment horizontal="right" vertical="top"/>
      <protection locked="true"/>
    </xf>
    <xf numFmtId="171" fontId="2545" fillId="0" borderId="4" xfId="0" applyBorder="true" applyFont="true" applyNumberFormat="true">
      <alignment horizontal="right" vertical="top"/>
      <protection locked="true"/>
    </xf>
    <xf numFmtId="172" fontId="2546" fillId="3" borderId="4" xfId="0" applyFill="true" applyBorder="true" applyFont="true" applyNumberFormat="true">
      <alignment vertical="top" horizontal="right"/>
      <protection locked="false"/>
    </xf>
    <xf numFmtId="173" fontId="2547" fillId="0" borderId="4" xfId="0" applyBorder="true" applyFont="true" applyNumberFormat="true">
      <alignment horizontal="right" vertical="top"/>
      <protection locked="true"/>
    </xf>
    <xf numFmtId="4" fontId="2548" fillId="0" borderId="4" xfId="0" applyBorder="true" applyFont="true" applyNumberFormat="true">
      <alignment horizontal="right" vertical="top"/>
      <protection locked="true"/>
    </xf>
    <xf numFmtId="172" fontId="2549" fillId="3" borderId="4" xfId="0" applyFill="true" applyBorder="true" applyFont="true" applyNumberFormat="true">
      <alignment vertical="top" horizontal="right"/>
      <protection locked="false"/>
    </xf>
    <xf numFmtId="171" fontId="2550" fillId="0" borderId="4" xfId="0" applyBorder="true" applyFont="true" applyNumberFormat="true">
      <alignment horizontal="right" vertical="top"/>
      <protection locked="true"/>
    </xf>
    <xf numFmtId="171" fontId="2551" fillId="0" borderId="4" xfId="0" applyBorder="true" applyFont="true" applyNumberFormat="true">
      <alignment horizontal="right" vertical="top"/>
      <protection locked="true"/>
    </xf>
    <xf numFmtId="171" fontId="2552" fillId="0" borderId="4" xfId="0" applyBorder="true" applyFont="true" applyNumberFormat="true">
      <alignment horizontal="right" vertical="top"/>
      <protection locked="true"/>
    </xf>
    <xf numFmtId="4" fontId="2553" fillId="0" borderId="4" xfId="0" applyBorder="true" applyFont="true" applyNumberFormat="true">
      <alignment horizontal="right" vertical="top"/>
      <protection locked="true"/>
    </xf>
    <xf numFmtId="0" fontId="2554" fillId="0" borderId="0" xfId="0" applyFont="true"/>
    <xf numFmtId="0" fontId="2555" fillId="0" borderId="4" xfId="0" applyBorder="true" applyFont="true">
      <alignment horizontal="left" vertical="top"/>
      <protection locked="true"/>
    </xf>
    <xf numFmtId="0" fontId="2556" fillId="0" borderId="4" xfId="0" applyBorder="true" applyFont="true">
      <alignment horizontal="left" vertical="top" wrapText="true"/>
      <protection locked="true"/>
    </xf>
    <xf numFmtId="0" fontId="2557" fillId="0" borderId="4" xfId="0" applyBorder="true" applyFont="true">
      <alignment horizontal="center" vertical="top"/>
      <protection locked="true"/>
    </xf>
    <xf numFmtId="170" fontId="2558" fillId="0" borderId="4" xfId="0" applyBorder="true" applyFont="true" applyNumberFormat="true">
      <alignment horizontal="right" vertical="top"/>
      <protection locked="true"/>
    </xf>
    <xf numFmtId="171" fontId="2559" fillId="0" borderId="4" xfId="0" applyBorder="true" applyFont="true" applyNumberFormat="true">
      <alignment horizontal="right" vertical="top"/>
      <protection locked="true"/>
    </xf>
    <xf numFmtId="171" fontId="2560" fillId="0" borderId="4" xfId="0" applyBorder="true" applyFont="true" applyNumberFormat="true">
      <alignment horizontal="right" vertical="top"/>
      <protection locked="true"/>
    </xf>
    <xf numFmtId="171" fontId="2561" fillId="0" borderId="4" xfId="0" applyBorder="true" applyFont="true" applyNumberFormat="true">
      <alignment horizontal="right" vertical="top"/>
      <protection locked="true"/>
    </xf>
    <xf numFmtId="172" fontId="2562" fillId="3" borderId="4" xfId="0" applyFill="true" applyBorder="true" applyFont="true" applyNumberFormat="true">
      <alignment vertical="top" horizontal="right"/>
      <protection locked="false"/>
    </xf>
    <xf numFmtId="173" fontId="2563" fillId="0" borderId="4" xfId="0" applyBorder="true" applyFont="true" applyNumberFormat="true">
      <alignment horizontal="right" vertical="top"/>
      <protection locked="true"/>
    </xf>
    <xf numFmtId="4" fontId="2564" fillId="0" borderId="4" xfId="0" applyBorder="true" applyFont="true" applyNumberFormat="true">
      <alignment horizontal="right" vertical="top"/>
      <protection locked="true"/>
    </xf>
    <xf numFmtId="172" fontId="2565" fillId="3" borderId="4" xfId="0" applyFill="true" applyBorder="true" applyFont="true" applyNumberFormat="true">
      <alignment vertical="top" horizontal="right"/>
      <protection locked="false"/>
    </xf>
    <xf numFmtId="171" fontId="2566" fillId="0" borderId="4" xfId="0" applyBorder="true" applyFont="true" applyNumberFormat="true">
      <alignment horizontal="right" vertical="top"/>
      <protection locked="true"/>
    </xf>
    <xf numFmtId="171" fontId="2567" fillId="0" borderId="4" xfId="0" applyBorder="true" applyFont="true" applyNumberFormat="true">
      <alignment horizontal="right" vertical="top"/>
      <protection locked="true"/>
    </xf>
    <xf numFmtId="171" fontId="2568" fillId="0" borderId="4" xfId="0" applyBorder="true" applyFont="true" applyNumberFormat="true">
      <alignment horizontal="right" vertical="top"/>
      <protection locked="true"/>
    </xf>
    <xf numFmtId="4" fontId="2569" fillId="0" borderId="4" xfId="0" applyBorder="true" applyFont="true" applyNumberFormat="true">
      <alignment horizontal="right" vertical="top"/>
      <protection locked="true"/>
    </xf>
    <xf numFmtId="0" fontId="2570" fillId="0" borderId="0" xfId="0" applyFont="true"/>
    <xf numFmtId="0" fontId="2571" fillId="0" borderId="4" xfId="0" applyBorder="true" applyFont="true">
      <alignment horizontal="left" vertical="top"/>
      <protection locked="true"/>
    </xf>
    <xf numFmtId="0" fontId="2572" fillId="0" borderId="4" xfId="0" applyBorder="true" applyFont="true">
      <alignment horizontal="left" vertical="top" wrapText="true"/>
      <protection locked="true"/>
    </xf>
    <xf numFmtId="0" fontId="2573" fillId="0" borderId="4" xfId="0" applyBorder="true" applyFont="true">
      <alignment horizontal="center" vertical="top"/>
      <protection locked="true"/>
    </xf>
    <xf numFmtId="170" fontId="2574" fillId="0" borderId="4" xfId="0" applyBorder="true" applyFont="true" applyNumberFormat="true">
      <alignment horizontal="right" vertical="top"/>
      <protection locked="true"/>
    </xf>
    <xf numFmtId="171" fontId="2575" fillId="0" borderId="4" xfId="0" applyBorder="true" applyFont="true" applyNumberFormat="true">
      <alignment horizontal="right" vertical="top"/>
      <protection locked="true"/>
    </xf>
    <xf numFmtId="171" fontId="2576" fillId="0" borderId="4" xfId="0" applyBorder="true" applyFont="true" applyNumberFormat="true">
      <alignment horizontal="right" vertical="top"/>
      <protection locked="true"/>
    </xf>
    <xf numFmtId="171" fontId="2577" fillId="0" borderId="4" xfId="0" applyBorder="true" applyFont="true" applyNumberFormat="true">
      <alignment horizontal="right" vertical="top"/>
      <protection locked="true"/>
    </xf>
    <xf numFmtId="172" fontId="2578" fillId="3" borderId="4" xfId="0" applyFill="true" applyBorder="true" applyFont="true" applyNumberFormat="true">
      <alignment vertical="top" horizontal="right"/>
      <protection locked="false"/>
    </xf>
    <xf numFmtId="173" fontId="2579" fillId="0" borderId="4" xfId="0" applyBorder="true" applyFont="true" applyNumberFormat="true">
      <alignment horizontal="right" vertical="top"/>
      <protection locked="true"/>
    </xf>
    <xf numFmtId="4" fontId="2580" fillId="0" borderId="4" xfId="0" applyBorder="true" applyFont="true" applyNumberFormat="true">
      <alignment horizontal="right" vertical="top"/>
      <protection locked="true"/>
    </xf>
    <xf numFmtId="172" fontId="2581" fillId="3" borderId="4" xfId="0" applyFill="true" applyBorder="true" applyFont="true" applyNumberFormat="true">
      <alignment vertical="top" horizontal="right"/>
      <protection locked="false"/>
    </xf>
    <xf numFmtId="171" fontId="2582" fillId="0" borderId="4" xfId="0" applyBorder="true" applyFont="true" applyNumberFormat="true">
      <alignment horizontal="right" vertical="top"/>
      <protection locked="true"/>
    </xf>
    <xf numFmtId="171" fontId="2583" fillId="0" borderId="4" xfId="0" applyBorder="true" applyFont="true" applyNumberFormat="true">
      <alignment horizontal="right" vertical="top"/>
      <protection locked="true"/>
    </xf>
    <xf numFmtId="171" fontId="2584" fillId="0" borderId="4" xfId="0" applyBorder="true" applyFont="true" applyNumberFormat="true">
      <alignment horizontal="right" vertical="top"/>
      <protection locked="true"/>
    </xf>
    <xf numFmtId="4" fontId="2585" fillId="0" borderId="4" xfId="0" applyBorder="true" applyFont="true" applyNumberFormat="true">
      <alignment horizontal="right" vertical="top"/>
      <protection locked="true"/>
    </xf>
    <xf numFmtId="0" fontId="2586" fillId="0" borderId="0" xfId="0" applyFont="true"/>
    <xf numFmtId="0" fontId="2587" fillId="0" borderId="4" xfId="0" applyBorder="true" applyFont="true">
      <alignment horizontal="left" vertical="top"/>
      <protection locked="true"/>
    </xf>
    <xf numFmtId="0" fontId="2588" fillId="0" borderId="4" xfId="0" applyBorder="true" applyFont="true">
      <alignment horizontal="left" vertical="top" wrapText="true"/>
      <protection locked="true"/>
    </xf>
    <xf numFmtId="0" fontId="2589" fillId="0" borderId="4" xfId="0" applyBorder="true" applyFont="true">
      <alignment horizontal="center" vertical="top"/>
      <protection locked="true"/>
    </xf>
    <xf numFmtId="170" fontId="2590" fillId="0" borderId="4" xfId="0" applyBorder="true" applyFont="true" applyNumberFormat="true">
      <alignment horizontal="right" vertical="top"/>
      <protection locked="true"/>
    </xf>
    <xf numFmtId="171" fontId="2591" fillId="0" borderId="4" xfId="0" applyBorder="true" applyFont="true" applyNumberFormat="true">
      <alignment horizontal="right" vertical="top"/>
      <protection locked="true"/>
    </xf>
    <xf numFmtId="171" fontId="2592" fillId="0" borderId="4" xfId="0" applyBorder="true" applyFont="true" applyNumberFormat="true">
      <alignment horizontal="right" vertical="top"/>
      <protection locked="true"/>
    </xf>
    <xf numFmtId="171" fontId="2593" fillId="0" borderId="4" xfId="0" applyBorder="true" applyFont="true" applyNumberFormat="true">
      <alignment horizontal="right" vertical="top"/>
      <protection locked="true"/>
    </xf>
    <xf numFmtId="172" fontId="2594" fillId="3" borderId="4" xfId="0" applyFill="true" applyBorder="true" applyFont="true" applyNumberFormat="true">
      <alignment vertical="top" horizontal="right"/>
      <protection locked="false"/>
    </xf>
    <xf numFmtId="173" fontId="2595" fillId="0" borderId="4" xfId="0" applyBorder="true" applyFont="true" applyNumberFormat="true">
      <alignment horizontal="right" vertical="top"/>
      <protection locked="true"/>
    </xf>
    <xf numFmtId="4" fontId="2596" fillId="0" borderId="4" xfId="0" applyBorder="true" applyFont="true" applyNumberFormat="true">
      <alignment horizontal="right" vertical="top"/>
      <protection locked="true"/>
    </xf>
    <xf numFmtId="172" fontId="2597" fillId="3" borderId="4" xfId="0" applyFill="true" applyBorder="true" applyFont="true" applyNumberFormat="true">
      <alignment vertical="top" horizontal="right"/>
      <protection locked="false"/>
    </xf>
    <xf numFmtId="171" fontId="2598" fillId="0" borderId="4" xfId="0" applyBorder="true" applyFont="true" applyNumberFormat="true">
      <alignment horizontal="right" vertical="top"/>
      <protection locked="true"/>
    </xf>
    <xf numFmtId="171" fontId="2599" fillId="0" borderId="4" xfId="0" applyBorder="true" applyFont="true" applyNumberFormat="true">
      <alignment horizontal="right" vertical="top"/>
      <protection locked="true"/>
    </xf>
    <xf numFmtId="171" fontId="2600" fillId="0" borderId="4" xfId="0" applyBorder="true" applyFont="true" applyNumberFormat="true">
      <alignment horizontal="right" vertical="top"/>
      <protection locked="true"/>
    </xf>
    <xf numFmtId="4" fontId="2601" fillId="0" borderId="4" xfId="0" applyBorder="true" applyFont="true" applyNumberFormat="true">
      <alignment horizontal="right" vertical="top"/>
      <protection locked="true"/>
    </xf>
    <xf numFmtId="0" fontId="2602" fillId="0" borderId="0" xfId="0" applyFont="true"/>
    <xf numFmtId="0" fontId="2603" fillId="0" borderId="4" xfId="0" applyBorder="true" applyFont="true">
      <alignment horizontal="left" vertical="top"/>
      <protection locked="true"/>
    </xf>
    <xf numFmtId="0" fontId="2604" fillId="0" borderId="4" xfId="0" applyBorder="true" applyFont="true">
      <alignment horizontal="left" vertical="top" wrapText="true"/>
      <protection locked="true"/>
    </xf>
    <xf numFmtId="0" fontId="2605" fillId="0" borderId="4" xfId="0" applyBorder="true" applyFont="true">
      <alignment horizontal="center" vertical="top"/>
      <protection locked="true"/>
    </xf>
    <xf numFmtId="170" fontId="2606" fillId="0" borderId="4" xfId="0" applyBorder="true" applyFont="true" applyNumberFormat="true">
      <alignment horizontal="right" vertical="top"/>
      <protection locked="true"/>
    </xf>
    <xf numFmtId="171" fontId="2607" fillId="0" borderId="4" xfId="0" applyBorder="true" applyFont="true" applyNumberFormat="true">
      <alignment horizontal="right" vertical="top"/>
      <protection locked="true"/>
    </xf>
    <xf numFmtId="171" fontId="2608" fillId="0" borderId="4" xfId="0" applyBorder="true" applyFont="true" applyNumberFormat="true">
      <alignment horizontal="right" vertical="top"/>
      <protection locked="true"/>
    </xf>
    <xf numFmtId="171" fontId="2609" fillId="0" borderId="4" xfId="0" applyBorder="true" applyFont="true" applyNumberFormat="true">
      <alignment horizontal="right" vertical="top"/>
      <protection locked="true"/>
    </xf>
    <xf numFmtId="172" fontId="2610" fillId="3" borderId="4" xfId="0" applyFill="true" applyBorder="true" applyFont="true" applyNumberFormat="true">
      <alignment vertical="top" horizontal="right"/>
      <protection locked="false"/>
    </xf>
    <xf numFmtId="173" fontId="2611" fillId="0" borderId="4" xfId="0" applyBorder="true" applyFont="true" applyNumberFormat="true">
      <alignment horizontal="right" vertical="top"/>
      <protection locked="true"/>
    </xf>
    <xf numFmtId="4" fontId="2612" fillId="0" borderId="4" xfId="0" applyBorder="true" applyFont="true" applyNumberFormat="true">
      <alignment horizontal="right" vertical="top"/>
      <protection locked="true"/>
    </xf>
    <xf numFmtId="172" fontId="2613" fillId="3" borderId="4" xfId="0" applyFill="true" applyBorder="true" applyFont="true" applyNumberFormat="true">
      <alignment vertical="top" horizontal="right"/>
      <protection locked="false"/>
    </xf>
    <xf numFmtId="171" fontId="2614" fillId="0" borderId="4" xfId="0" applyBorder="true" applyFont="true" applyNumberFormat="true">
      <alignment horizontal="right" vertical="top"/>
      <protection locked="true"/>
    </xf>
    <xf numFmtId="171" fontId="2615" fillId="0" borderId="4" xfId="0" applyBorder="true" applyFont="true" applyNumberFormat="true">
      <alignment horizontal="right" vertical="top"/>
      <protection locked="true"/>
    </xf>
    <xf numFmtId="171" fontId="2616" fillId="0" borderId="4" xfId="0" applyBorder="true" applyFont="true" applyNumberFormat="true">
      <alignment horizontal="right" vertical="top"/>
      <protection locked="true"/>
    </xf>
    <xf numFmtId="4" fontId="2617" fillId="0" borderId="4" xfId="0" applyBorder="true" applyFont="true" applyNumberFormat="true">
      <alignment horizontal="right" vertical="top"/>
      <protection locked="true"/>
    </xf>
    <xf numFmtId="0" fontId="2618" fillId="0" borderId="0" xfId="0" applyFont="true"/>
    <xf numFmtId="0" fontId="2619" fillId="0" borderId="4" xfId="0" applyBorder="true" applyFont="true">
      <alignment horizontal="left" vertical="top"/>
      <protection locked="true"/>
    </xf>
    <xf numFmtId="0" fontId="2620" fillId="0" borderId="4" xfId="0" applyBorder="true" applyFont="true">
      <alignment horizontal="left" vertical="top" wrapText="true"/>
      <protection locked="true"/>
    </xf>
    <xf numFmtId="0" fontId="2621" fillId="0" borderId="4" xfId="0" applyBorder="true" applyFont="true">
      <alignment horizontal="center" vertical="top"/>
      <protection locked="true"/>
    </xf>
    <xf numFmtId="170" fontId="2622" fillId="0" borderId="4" xfId="0" applyBorder="true" applyFont="true" applyNumberFormat="true">
      <alignment horizontal="right" vertical="top"/>
      <protection locked="true"/>
    </xf>
    <xf numFmtId="171" fontId="2623" fillId="0" borderId="4" xfId="0" applyBorder="true" applyFont="true" applyNumberFormat="true">
      <alignment horizontal="right" vertical="top"/>
      <protection locked="true"/>
    </xf>
    <xf numFmtId="171" fontId="2624" fillId="0" borderId="4" xfId="0" applyBorder="true" applyFont="true" applyNumberFormat="true">
      <alignment horizontal="right" vertical="top"/>
      <protection locked="true"/>
    </xf>
    <xf numFmtId="171" fontId="2625" fillId="0" borderId="4" xfId="0" applyBorder="true" applyFont="true" applyNumberFormat="true">
      <alignment horizontal="right" vertical="top"/>
      <protection locked="true"/>
    </xf>
    <xf numFmtId="172" fontId="2626" fillId="3" borderId="4" xfId="0" applyFill="true" applyBorder="true" applyFont="true" applyNumberFormat="true">
      <alignment vertical="top" horizontal="right"/>
      <protection locked="false"/>
    </xf>
    <xf numFmtId="173" fontId="2627" fillId="0" borderId="4" xfId="0" applyBorder="true" applyFont="true" applyNumberFormat="true">
      <alignment horizontal="right" vertical="top"/>
      <protection locked="true"/>
    </xf>
    <xf numFmtId="4" fontId="2628" fillId="0" borderId="4" xfId="0" applyBorder="true" applyFont="true" applyNumberFormat="true">
      <alignment horizontal="right" vertical="top"/>
      <protection locked="true"/>
    </xf>
    <xf numFmtId="172" fontId="2629" fillId="3" borderId="4" xfId="0" applyFill="true" applyBorder="true" applyFont="true" applyNumberFormat="true">
      <alignment vertical="top" horizontal="right"/>
      <protection locked="false"/>
    </xf>
    <xf numFmtId="171" fontId="2630" fillId="0" borderId="4" xfId="0" applyBorder="true" applyFont="true" applyNumberFormat="true">
      <alignment horizontal="right" vertical="top"/>
      <protection locked="true"/>
    </xf>
    <xf numFmtId="171" fontId="2631" fillId="0" borderId="4" xfId="0" applyBorder="true" applyFont="true" applyNumberFormat="true">
      <alignment horizontal="right" vertical="top"/>
      <protection locked="true"/>
    </xf>
    <xf numFmtId="171" fontId="2632" fillId="0" borderId="4" xfId="0" applyBorder="true" applyFont="true" applyNumberFormat="true">
      <alignment horizontal="right" vertical="top"/>
      <protection locked="true"/>
    </xf>
    <xf numFmtId="4" fontId="2633" fillId="0" borderId="4" xfId="0" applyBorder="true" applyFont="true" applyNumberFormat="true">
      <alignment horizontal="right" vertical="top"/>
      <protection locked="true"/>
    </xf>
    <xf numFmtId="0" fontId="2634" fillId="0" borderId="0" xfId="0" applyFont="true"/>
    <xf numFmtId="0" fontId="2635" fillId="0" borderId="4" xfId="0" applyBorder="true" applyFont="true">
      <alignment horizontal="left" vertical="top"/>
      <protection locked="true"/>
    </xf>
    <xf numFmtId="0" fontId="2636" fillId="0" borderId="4" xfId="0" applyBorder="true" applyFont="true">
      <alignment horizontal="left" vertical="top" wrapText="true"/>
      <protection locked="true"/>
    </xf>
    <xf numFmtId="0" fontId="2637" fillId="0" borderId="4" xfId="0" applyBorder="true" applyFont="true">
      <alignment horizontal="center" vertical="top"/>
      <protection locked="true"/>
    </xf>
    <xf numFmtId="170" fontId="2638" fillId="0" borderId="4" xfId="0" applyBorder="true" applyFont="true" applyNumberFormat="true">
      <alignment horizontal="right" vertical="top"/>
      <protection locked="true"/>
    </xf>
    <xf numFmtId="171" fontId="2639" fillId="0" borderId="4" xfId="0" applyBorder="true" applyFont="true" applyNumberFormat="true">
      <alignment horizontal="right" vertical="top"/>
      <protection locked="true"/>
    </xf>
    <xf numFmtId="171" fontId="2640" fillId="0" borderId="4" xfId="0" applyBorder="true" applyFont="true" applyNumberFormat="true">
      <alignment horizontal="right" vertical="top"/>
      <protection locked="true"/>
    </xf>
    <xf numFmtId="171" fontId="2641" fillId="0" borderId="4" xfId="0" applyBorder="true" applyFont="true" applyNumberFormat="true">
      <alignment horizontal="right" vertical="top"/>
      <protection locked="true"/>
    </xf>
    <xf numFmtId="172" fontId="2642" fillId="3" borderId="4" xfId="0" applyFill="true" applyBorder="true" applyFont="true" applyNumberFormat="true">
      <alignment vertical="top" horizontal="right"/>
      <protection locked="false"/>
    </xf>
    <xf numFmtId="173" fontId="2643" fillId="0" borderId="4" xfId="0" applyBorder="true" applyFont="true" applyNumberFormat="true">
      <alignment horizontal="right" vertical="top"/>
      <protection locked="true"/>
    </xf>
    <xf numFmtId="4" fontId="2644" fillId="0" borderId="4" xfId="0" applyBorder="true" applyFont="true" applyNumberFormat="true">
      <alignment horizontal="right" vertical="top"/>
      <protection locked="true"/>
    </xf>
    <xf numFmtId="172" fontId="2645" fillId="3" borderId="4" xfId="0" applyFill="true" applyBorder="true" applyFont="true" applyNumberFormat="true">
      <alignment vertical="top" horizontal="right"/>
      <protection locked="false"/>
    </xf>
    <xf numFmtId="171" fontId="2646" fillId="0" borderId="4" xfId="0" applyBorder="true" applyFont="true" applyNumberFormat="true">
      <alignment horizontal="right" vertical="top"/>
      <protection locked="true"/>
    </xf>
    <xf numFmtId="171" fontId="2647" fillId="0" borderId="4" xfId="0" applyBorder="true" applyFont="true" applyNumberFormat="true">
      <alignment horizontal="right" vertical="top"/>
      <protection locked="true"/>
    </xf>
    <xf numFmtId="171" fontId="2648" fillId="0" borderId="4" xfId="0" applyBorder="true" applyFont="true" applyNumberFormat="true">
      <alignment horizontal="right" vertical="top"/>
      <protection locked="true"/>
    </xf>
    <xf numFmtId="4" fontId="2649" fillId="0" borderId="4" xfId="0" applyBorder="true" applyFont="true" applyNumberFormat="true">
      <alignment horizontal="right" vertical="top"/>
      <protection locked="true"/>
    </xf>
    <xf numFmtId="0" fontId="2650" fillId="0" borderId="0" xfId="0" applyFont="true"/>
    <xf numFmtId="0" fontId="2651" fillId="0" borderId="4" xfId="0" applyBorder="true" applyFont="true">
      <alignment horizontal="left" vertical="top"/>
      <protection locked="true"/>
    </xf>
    <xf numFmtId="0" fontId="2652" fillId="0" borderId="4" xfId="0" applyBorder="true" applyFont="true">
      <alignment horizontal="left" vertical="top" wrapText="true"/>
      <protection locked="true"/>
    </xf>
    <xf numFmtId="0" fontId="2653" fillId="0" borderId="4" xfId="0" applyBorder="true" applyFont="true">
      <alignment horizontal="center" vertical="top"/>
      <protection locked="true"/>
    </xf>
    <xf numFmtId="170" fontId="2654" fillId="0" borderId="4" xfId="0" applyBorder="true" applyFont="true" applyNumberFormat="true">
      <alignment horizontal="right" vertical="top"/>
      <protection locked="true"/>
    </xf>
    <xf numFmtId="171" fontId="2655" fillId="0" borderId="4" xfId="0" applyBorder="true" applyFont="true" applyNumberFormat="true">
      <alignment horizontal="right" vertical="top"/>
      <protection locked="true"/>
    </xf>
    <xf numFmtId="171" fontId="2656" fillId="0" borderId="4" xfId="0" applyBorder="true" applyFont="true" applyNumberFormat="true">
      <alignment horizontal="right" vertical="top"/>
      <protection locked="true"/>
    </xf>
    <xf numFmtId="171" fontId="2657" fillId="0" borderId="4" xfId="0" applyBorder="true" applyFont="true" applyNumberFormat="true">
      <alignment horizontal="right" vertical="top"/>
      <protection locked="true"/>
    </xf>
    <xf numFmtId="172" fontId="2658" fillId="3" borderId="4" xfId="0" applyFill="true" applyBorder="true" applyFont="true" applyNumberFormat="true">
      <alignment vertical="top" horizontal="right"/>
      <protection locked="false"/>
    </xf>
    <xf numFmtId="173" fontId="2659" fillId="0" borderId="4" xfId="0" applyBorder="true" applyFont="true" applyNumberFormat="true">
      <alignment horizontal="right" vertical="top"/>
      <protection locked="true"/>
    </xf>
    <xf numFmtId="4" fontId="2660" fillId="0" borderId="4" xfId="0" applyBorder="true" applyFont="true" applyNumberFormat="true">
      <alignment horizontal="right" vertical="top"/>
      <protection locked="true"/>
    </xf>
    <xf numFmtId="172" fontId="2661" fillId="3" borderId="4" xfId="0" applyFill="true" applyBorder="true" applyFont="true" applyNumberFormat="true">
      <alignment vertical="top" horizontal="right"/>
      <protection locked="false"/>
    </xf>
    <xf numFmtId="171" fontId="2662" fillId="0" borderId="4" xfId="0" applyBorder="true" applyFont="true" applyNumberFormat="true">
      <alignment horizontal="right" vertical="top"/>
      <protection locked="true"/>
    </xf>
    <xf numFmtId="171" fontId="2663" fillId="0" borderId="4" xfId="0" applyBorder="true" applyFont="true" applyNumberFormat="true">
      <alignment horizontal="right" vertical="top"/>
      <protection locked="true"/>
    </xf>
    <xf numFmtId="171" fontId="2664" fillId="0" borderId="4" xfId="0" applyBorder="true" applyFont="true" applyNumberFormat="true">
      <alignment horizontal="right" vertical="top"/>
      <protection locked="true"/>
    </xf>
    <xf numFmtId="4" fontId="2665" fillId="0" borderId="4" xfId="0" applyBorder="true" applyFont="true" applyNumberFormat="true">
      <alignment horizontal="right" vertical="top"/>
      <protection locked="true"/>
    </xf>
    <xf numFmtId="0" fontId="2666" fillId="0" borderId="0" xfId="0" applyFont="true"/>
    <xf numFmtId="0" fontId="2667" fillId="5" borderId="4" xfId="0" applyFill="true" applyBorder="true" applyFont="true">
      <alignment horizontal="left"/>
      <protection locked="true"/>
    </xf>
    <xf numFmtId="0" fontId="2668" fillId="5" borderId="4" xfId="0" applyFill="true" applyBorder="true" applyFont="true">
      <alignment horizontal="left"/>
      <protection locked="true"/>
    </xf>
    <xf numFmtId="0" fontId="2669" fillId="5" borderId="4" xfId="0" applyFill="true" applyBorder="true" applyFont="true">
      <alignment horizontal="left"/>
      <protection locked="true"/>
    </xf>
    <xf numFmtId="0" fontId="2670" fillId="5" borderId="4" xfId="0" applyFill="true" applyBorder="true" applyFont="true">
      <alignment horizontal="left"/>
      <protection locked="true"/>
    </xf>
    <xf numFmtId="0" fontId="2671" fillId="5" borderId="4" xfId="0" applyFill="true" applyBorder="true" applyFont="true">
      <alignment horizontal="left"/>
      <protection locked="true"/>
    </xf>
    <xf numFmtId="0" fontId="2672" fillId="5" borderId="4" xfId="0" applyFill="true" applyBorder="true" applyFont="true">
      <alignment horizontal="left"/>
      <protection locked="true"/>
    </xf>
    <xf numFmtId="0" fontId="2673" fillId="5" borderId="4" xfId="0" applyFill="true" applyBorder="true" applyFont="true">
      <alignment horizontal="left"/>
      <protection locked="true"/>
    </xf>
    <xf numFmtId="0" fontId="2674" fillId="5" borderId="4" xfId="0" applyFill="true" applyBorder="true" applyFont="true">
      <alignment horizontal="left"/>
      <protection locked="true"/>
    </xf>
    <xf numFmtId="0" fontId="2675" fillId="5" borderId="4" xfId="0" applyFill="true" applyBorder="true" applyFont="true">
      <alignment horizontal="left"/>
      <protection locked="true"/>
    </xf>
    <xf numFmtId="0" fontId="2676" fillId="5" borderId="4" xfId="0" applyFill="true" applyBorder="true" applyFont="true">
      <alignment horizontal="left"/>
      <protection locked="true"/>
    </xf>
    <xf numFmtId="0" fontId="2677" fillId="5" borderId="4" xfId="0" applyFill="true" applyBorder="true" applyFont="true">
      <alignment horizontal="left"/>
      <protection locked="true"/>
    </xf>
    <xf numFmtId="0" fontId="2678" fillId="5" borderId="4" xfId="0" applyFill="true" applyBorder="true" applyFont="true">
      <alignment horizontal="left"/>
      <protection locked="true"/>
    </xf>
    <xf numFmtId="4" fontId="2679" fillId="5" borderId="4" xfId="0" applyFill="true" applyBorder="true" applyFont="true" applyNumberFormat="true">
      <alignment horizontal="right"/>
      <protection locked="true"/>
    </xf>
    <xf numFmtId="4" fontId="2680" fillId="5" borderId="4" xfId="0" applyFill="true" applyBorder="true" applyFont="true" applyNumberFormat="true">
      <alignment horizontal="right"/>
      <protection locked="true"/>
    </xf>
    <xf numFmtId="4" fontId="2681" fillId="5" borderId="4" xfId="0" applyFill="true" applyBorder="true" applyFont="true" applyNumberFormat="true">
      <alignment horizontal="right"/>
      <protection locked="true"/>
    </xf>
    <xf numFmtId="0" fontId="2682" fillId="0" borderId="0" xfId="0" applyFont="true"/>
    <xf numFmtId="0" fontId="2683" fillId="0" borderId="4" xfId="0" applyBorder="true" applyFont="true">
      <alignment horizontal="left" vertical="top"/>
      <protection locked="true"/>
    </xf>
    <xf numFmtId="0" fontId="2684" fillId="0" borderId="4" xfId="0" applyBorder="true" applyFont="true">
      <alignment horizontal="left" vertical="top" wrapText="true"/>
      <protection locked="true"/>
    </xf>
    <xf numFmtId="0" fontId="2685" fillId="0" borderId="4" xfId="0" applyBorder="true" applyFont="true">
      <alignment horizontal="center" vertical="top"/>
      <protection locked="true"/>
    </xf>
    <xf numFmtId="170" fontId="2686" fillId="0" borderId="4" xfId="0" applyBorder="true" applyFont="true" applyNumberFormat="true">
      <alignment horizontal="right" vertical="top"/>
      <protection locked="true"/>
    </xf>
    <xf numFmtId="171" fontId="2687" fillId="0" borderId="4" xfId="0" applyBorder="true" applyFont="true" applyNumberFormat="true">
      <alignment horizontal="right" vertical="top"/>
      <protection locked="true"/>
    </xf>
    <xf numFmtId="171" fontId="2688" fillId="0" borderId="4" xfId="0" applyBorder="true" applyFont="true" applyNumberFormat="true">
      <alignment horizontal="right" vertical="top"/>
      <protection locked="true"/>
    </xf>
    <xf numFmtId="171" fontId="2689" fillId="0" borderId="4" xfId="0" applyBorder="true" applyFont="true" applyNumberFormat="true">
      <alignment horizontal="right" vertical="top"/>
      <protection locked="true"/>
    </xf>
    <xf numFmtId="172" fontId="2690" fillId="3" borderId="4" xfId="0" applyFill="true" applyBorder="true" applyFont="true" applyNumberFormat="true">
      <alignment vertical="top" horizontal="right"/>
      <protection locked="false"/>
    </xf>
    <xf numFmtId="173" fontId="2691" fillId="0" borderId="4" xfId="0" applyBorder="true" applyFont="true" applyNumberFormat="true">
      <alignment horizontal="right" vertical="top"/>
      <protection locked="true"/>
    </xf>
    <xf numFmtId="4" fontId="2692" fillId="0" borderId="4" xfId="0" applyBorder="true" applyFont="true" applyNumberFormat="true">
      <alignment horizontal="right" vertical="top"/>
      <protection locked="true"/>
    </xf>
    <xf numFmtId="172" fontId="2693" fillId="3" borderId="4" xfId="0" applyFill="true" applyBorder="true" applyFont="true" applyNumberFormat="true">
      <alignment vertical="top" horizontal="right"/>
      <protection locked="false"/>
    </xf>
    <xf numFmtId="171" fontId="2694" fillId="0" borderId="4" xfId="0" applyBorder="true" applyFont="true" applyNumberFormat="true">
      <alignment horizontal="right" vertical="top"/>
      <protection locked="true"/>
    </xf>
    <xf numFmtId="171" fontId="2695" fillId="0" borderId="4" xfId="0" applyBorder="true" applyFont="true" applyNumberFormat="true">
      <alignment horizontal="right" vertical="top"/>
      <protection locked="true"/>
    </xf>
    <xf numFmtId="171" fontId="2696" fillId="0" borderId="4" xfId="0" applyBorder="true" applyFont="true" applyNumberFormat="true">
      <alignment horizontal="right" vertical="top"/>
      <protection locked="true"/>
    </xf>
    <xf numFmtId="4" fontId="2697" fillId="0" borderId="4" xfId="0" applyBorder="true" applyFont="true" applyNumberFormat="true">
      <alignment horizontal="right" vertical="top"/>
      <protection locked="true"/>
    </xf>
    <xf numFmtId="0" fontId="2698" fillId="0" borderId="0" xfId="0" applyFont="true"/>
    <xf numFmtId="0" fontId="2699" fillId="0" borderId="4" xfId="0" applyBorder="true" applyFont="true">
      <alignment horizontal="left" vertical="top"/>
      <protection locked="true"/>
    </xf>
    <xf numFmtId="0" fontId="2700" fillId="0" borderId="4" xfId="0" applyBorder="true" applyFont="true">
      <alignment horizontal="left" vertical="top" wrapText="true"/>
      <protection locked="true"/>
    </xf>
    <xf numFmtId="0" fontId="2701" fillId="0" borderId="4" xfId="0" applyBorder="true" applyFont="true">
      <alignment horizontal="center" vertical="top"/>
      <protection locked="true"/>
    </xf>
    <xf numFmtId="170" fontId="2702" fillId="0" borderId="4" xfId="0" applyBorder="true" applyFont="true" applyNumberFormat="true">
      <alignment horizontal="right" vertical="top"/>
      <protection locked="true"/>
    </xf>
    <xf numFmtId="171" fontId="2703" fillId="0" borderId="4" xfId="0" applyBorder="true" applyFont="true" applyNumberFormat="true">
      <alignment horizontal="right" vertical="top"/>
      <protection locked="true"/>
    </xf>
    <xf numFmtId="171" fontId="2704" fillId="0" borderId="4" xfId="0" applyBorder="true" applyFont="true" applyNumberFormat="true">
      <alignment horizontal="right" vertical="top"/>
      <protection locked="true"/>
    </xf>
    <xf numFmtId="171" fontId="2705" fillId="0" borderId="4" xfId="0" applyBorder="true" applyFont="true" applyNumberFormat="true">
      <alignment horizontal="right" vertical="top"/>
      <protection locked="true"/>
    </xf>
    <xf numFmtId="172" fontId="2706" fillId="3" borderId="4" xfId="0" applyFill="true" applyBorder="true" applyFont="true" applyNumberFormat="true">
      <alignment vertical="top" horizontal="right"/>
      <protection locked="false"/>
    </xf>
    <xf numFmtId="173" fontId="2707" fillId="0" borderId="4" xfId="0" applyBorder="true" applyFont="true" applyNumberFormat="true">
      <alignment horizontal="right" vertical="top"/>
      <protection locked="true"/>
    </xf>
    <xf numFmtId="4" fontId="2708" fillId="0" borderId="4" xfId="0" applyBorder="true" applyFont="true" applyNumberFormat="true">
      <alignment horizontal="right" vertical="top"/>
      <protection locked="true"/>
    </xf>
    <xf numFmtId="172" fontId="2709" fillId="3" borderId="4" xfId="0" applyFill="true" applyBorder="true" applyFont="true" applyNumberFormat="true">
      <alignment vertical="top" horizontal="right"/>
      <protection locked="false"/>
    </xf>
    <xf numFmtId="171" fontId="2710" fillId="0" borderId="4" xfId="0" applyBorder="true" applyFont="true" applyNumberFormat="true">
      <alignment horizontal="right" vertical="top"/>
      <protection locked="true"/>
    </xf>
    <xf numFmtId="171" fontId="2711" fillId="0" borderId="4" xfId="0" applyBorder="true" applyFont="true" applyNumberFormat="true">
      <alignment horizontal="right" vertical="top"/>
      <protection locked="true"/>
    </xf>
    <xf numFmtId="171" fontId="2712" fillId="0" borderId="4" xfId="0" applyBorder="true" applyFont="true" applyNumberFormat="true">
      <alignment horizontal="right" vertical="top"/>
      <protection locked="true"/>
    </xf>
    <xf numFmtId="4" fontId="2713" fillId="0" borderId="4" xfId="0" applyBorder="true" applyFont="true" applyNumberFormat="true">
      <alignment horizontal="right" vertical="top"/>
      <protection locked="true"/>
    </xf>
    <xf numFmtId="0" fontId="2714" fillId="0" borderId="0" xfId="0" applyFont="true"/>
    <xf numFmtId="0" fontId="2715" fillId="0" borderId="4" xfId="0" applyBorder="true" applyFont="true">
      <alignment horizontal="left" vertical="top"/>
      <protection locked="true"/>
    </xf>
    <xf numFmtId="0" fontId="2716" fillId="0" borderId="4" xfId="0" applyBorder="true" applyFont="true">
      <alignment horizontal="left" vertical="top" wrapText="true"/>
      <protection locked="true"/>
    </xf>
    <xf numFmtId="0" fontId="2717" fillId="0" borderId="4" xfId="0" applyBorder="true" applyFont="true">
      <alignment horizontal="center" vertical="top"/>
      <protection locked="true"/>
    </xf>
    <xf numFmtId="170" fontId="2718" fillId="0" borderId="4" xfId="0" applyBorder="true" applyFont="true" applyNumberFormat="true">
      <alignment horizontal="right" vertical="top"/>
      <protection locked="true"/>
    </xf>
    <xf numFmtId="171" fontId="2719" fillId="0" borderId="4" xfId="0" applyBorder="true" applyFont="true" applyNumberFormat="true">
      <alignment horizontal="right" vertical="top"/>
      <protection locked="true"/>
    </xf>
    <xf numFmtId="171" fontId="2720" fillId="0" borderId="4" xfId="0" applyBorder="true" applyFont="true" applyNumberFormat="true">
      <alignment horizontal="right" vertical="top"/>
      <protection locked="true"/>
    </xf>
    <xf numFmtId="171" fontId="2721" fillId="0" borderId="4" xfId="0" applyBorder="true" applyFont="true" applyNumberFormat="true">
      <alignment horizontal="right" vertical="top"/>
      <protection locked="true"/>
    </xf>
    <xf numFmtId="172" fontId="2722" fillId="3" borderId="4" xfId="0" applyFill="true" applyBorder="true" applyFont="true" applyNumberFormat="true">
      <alignment vertical="top" horizontal="right"/>
      <protection locked="false"/>
    </xf>
    <xf numFmtId="173" fontId="2723" fillId="0" borderId="4" xfId="0" applyBorder="true" applyFont="true" applyNumberFormat="true">
      <alignment horizontal="right" vertical="top"/>
      <protection locked="true"/>
    </xf>
    <xf numFmtId="4" fontId="2724" fillId="0" borderId="4" xfId="0" applyBorder="true" applyFont="true" applyNumberFormat="true">
      <alignment horizontal="right" vertical="top"/>
      <protection locked="true"/>
    </xf>
    <xf numFmtId="172" fontId="2725" fillId="3" borderId="4" xfId="0" applyFill="true" applyBorder="true" applyFont="true" applyNumberFormat="true">
      <alignment vertical="top" horizontal="right"/>
      <protection locked="false"/>
    </xf>
    <xf numFmtId="171" fontId="2726" fillId="0" borderId="4" xfId="0" applyBorder="true" applyFont="true" applyNumberFormat="true">
      <alignment horizontal="right" vertical="top"/>
      <protection locked="true"/>
    </xf>
    <xf numFmtId="171" fontId="2727" fillId="0" borderId="4" xfId="0" applyBorder="true" applyFont="true" applyNumberFormat="true">
      <alignment horizontal="right" vertical="top"/>
      <protection locked="true"/>
    </xf>
    <xf numFmtId="171" fontId="2728" fillId="0" borderId="4" xfId="0" applyBorder="true" applyFont="true" applyNumberFormat="true">
      <alignment horizontal="right" vertical="top"/>
      <protection locked="true"/>
    </xf>
    <xf numFmtId="4" fontId="2729" fillId="0" borderId="4" xfId="0" applyBorder="true" applyFont="true" applyNumberFormat="true">
      <alignment horizontal="right" vertical="top"/>
      <protection locked="true"/>
    </xf>
    <xf numFmtId="0" fontId="2730" fillId="0" borderId="0" xfId="0" applyFont="true"/>
    <xf numFmtId="0" fontId="2731" fillId="0" borderId="4" xfId="0" applyBorder="true" applyFont="true">
      <alignment horizontal="left" vertical="top"/>
      <protection locked="true"/>
    </xf>
    <xf numFmtId="0" fontId="2732" fillId="0" borderId="4" xfId="0" applyBorder="true" applyFont="true">
      <alignment horizontal="left" vertical="top" wrapText="true"/>
      <protection locked="true"/>
    </xf>
    <xf numFmtId="0" fontId="2733" fillId="0" borderId="4" xfId="0" applyBorder="true" applyFont="true">
      <alignment horizontal="center" vertical="top"/>
      <protection locked="true"/>
    </xf>
    <xf numFmtId="170" fontId="2734" fillId="0" borderId="4" xfId="0" applyBorder="true" applyFont="true" applyNumberFormat="true">
      <alignment horizontal="right" vertical="top"/>
      <protection locked="true"/>
    </xf>
    <xf numFmtId="171" fontId="2735" fillId="0" borderId="4" xfId="0" applyBorder="true" applyFont="true" applyNumberFormat="true">
      <alignment horizontal="right" vertical="top"/>
      <protection locked="true"/>
    </xf>
    <xf numFmtId="171" fontId="2736" fillId="0" borderId="4" xfId="0" applyBorder="true" applyFont="true" applyNumberFormat="true">
      <alignment horizontal="right" vertical="top"/>
      <protection locked="true"/>
    </xf>
    <xf numFmtId="171" fontId="2737" fillId="0" borderId="4" xfId="0" applyBorder="true" applyFont="true" applyNumberFormat="true">
      <alignment horizontal="right" vertical="top"/>
      <protection locked="true"/>
    </xf>
    <xf numFmtId="172" fontId="2738" fillId="3" borderId="4" xfId="0" applyFill="true" applyBorder="true" applyFont="true" applyNumberFormat="true">
      <alignment vertical="top" horizontal="right"/>
      <protection locked="false"/>
    </xf>
    <xf numFmtId="173" fontId="2739" fillId="0" borderId="4" xfId="0" applyBorder="true" applyFont="true" applyNumberFormat="true">
      <alignment horizontal="right" vertical="top"/>
      <protection locked="true"/>
    </xf>
    <xf numFmtId="4" fontId="2740" fillId="0" borderId="4" xfId="0" applyBorder="true" applyFont="true" applyNumberFormat="true">
      <alignment horizontal="right" vertical="top"/>
      <protection locked="true"/>
    </xf>
    <xf numFmtId="172" fontId="2741" fillId="3" borderId="4" xfId="0" applyFill="true" applyBorder="true" applyFont="true" applyNumberFormat="true">
      <alignment vertical="top" horizontal="right"/>
      <protection locked="false"/>
    </xf>
    <xf numFmtId="171" fontId="2742" fillId="0" borderId="4" xfId="0" applyBorder="true" applyFont="true" applyNumberFormat="true">
      <alignment horizontal="right" vertical="top"/>
      <protection locked="true"/>
    </xf>
    <xf numFmtId="171" fontId="2743" fillId="0" borderId="4" xfId="0" applyBorder="true" applyFont="true" applyNumberFormat="true">
      <alignment horizontal="right" vertical="top"/>
      <protection locked="true"/>
    </xf>
    <xf numFmtId="171" fontId="2744" fillId="0" borderId="4" xfId="0" applyBorder="true" applyFont="true" applyNumberFormat="true">
      <alignment horizontal="right" vertical="top"/>
      <protection locked="true"/>
    </xf>
    <xf numFmtId="4" fontId="2745" fillId="0" borderId="4" xfId="0" applyBorder="true" applyFont="true" applyNumberFormat="true">
      <alignment horizontal="right" vertical="top"/>
      <protection locked="true"/>
    </xf>
    <xf numFmtId="0" fontId="2746" fillId="0" borderId="0" xfId="0" applyFont="true"/>
    <xf numFmtId="0" fontId="2747" fillId="0" borderId="4" xfId="0" applyBorder="true" applyFont="true">
      <alignment horizontal="left" vertical="top"/>
      <protection locked="true"/>
    </xf>
    <xf numFmtId="0" fontId="2748" fillId="0" borderId="4" xfId="0" applyBorder="true" applyFont="true">
      <alignment horizontal="left" vertical="top" wrapText="true"/>
      <protection locked="true"/>
    </xf>
    <xf numFmtId="0" fontId="2749" fillId="0" borderId="4" xfId="0" applyBorder="true" applyFont="true">
      <alignment horizontal="center" vertical="top"/>
      <protection locked="true"/>
    </xf>
    <xf numFmtId="170" fontId="2750" fillId="0" borderId="4" xfId="0" applyBorder="true" applyFont="true" applyNumberFormat="true">
      <alignment horizontal="right" vertical="top"/>
      <protection locked="true"/>
    </xf>
    <xf numFmtId="171" fontId="2751" fillId="0" borderId="4" xfId="0" applyBorder="true" applyFont="true" applyNumberFormat="true">
      <alignment horizontal="right" vertical="top"/>
      <protection locked="true"/>
    </xf>
    <xf numFmtId="171" fontId="2752" fillId="0" borderId="4" xfId="0" applyBorder="true" applyFont="true" applyNumberFormat="true">
      <alignment horizontal="right" vertical="top"/>
      <protection locked="true"/>
    </xf>
    <xf numFmtId="171" fontId="2753" fillId="0" borderId="4" xfId="0" applyBorder="true" applyFont="true" applyNumberFormat="true">
      <alignment horizontal="right" vertical="top"/>
      <protection locked="true"/>
    </xf>
    <xf numFmtId="172" fontId="2754" fillId="3" borderId="4" xfId="0" applyFill="true" applyBorder="true" applyFont="true" applyNumberFormat="true">
      <alignment vertical="top" horizontal="right"/>
      <protection locked="false"/>
    </xf>
    <xf numFmtId="173" fontId="2755" fillId="0" borderId="4" xfId="0" applyBorder="true" applyFont="true" applyNumberFormat="true">
      <alignment horizontal="right" vertical="top"/>
      <protection locked="true"/>
    </xf>
    <xf numFmtId="4" fontId="2756" fillId="0" borderId="4" xfId="0" applyBorder="true" applyFont="true" applyNumberFormat="true">
      <alignment horizontal="right" vertical="top"/>
      <protection locked="true"/>
    </xf>
    <xf numFmtId="172" fontId="2757" fillId="3" borderId="4" xfId="0" applyFill="true" applyBorder="true" applyFont="true" applyNumberFormat="true">
      <alignment vertical="top" horizontal="right"/>
      <protection locked="false"/>
    </xf>
    <xf numFmtId="171" fontId="2758" fillId="0" borderId="4" xfId="0" applyBorder="true" applyFont="true" applyNumberFormat="true">
      <alignment horizontal="right" vertical="top"/>
      <protection locked="true"/>
    </xf>
    <xf numFmtId="171" fontId="2759" fillId="0" borderId="4" xfId="0" applyBorder="true" applyFont="true" applyNumberFormat="true">
      <alignment horizontal="right" vertical="top"/>
      <protection locked="true"/>
    </xf>
    <xf numFmtId="171" fontId="2760" fillId="0" borderId="4" xfId="0" applyBorder="true" applyFont="true" applyNumberFormat="true">
      <alignment horizontal="right" vertical="top"/>
      <protection locked="true"/>
    </xf>
    <xf numFmtId="4" fontId="2761" fillId="0" borderId="4" xfId="0" applyBorder="true" applyFont="true" applyNumberFormat="true">
      <alignment horizontal="right" vertical="top"/>
      <protection locked="true"/>
    </xf>
    <xf numFmtId="0" fontId="2762" fillId="0" borderId="0" xfId="0" applyFont="true"/>
    <xf numFmtId="0" fontId="2763" fillId="5" borderId="4" xfId="0" applyFill="true" applyBorder="true" applyFont="true">
      <alignment horizontal="left"/>
      <protection locked="true"/>
    </xf>
    <xf numFmtId="0" fontId="2764" fillId="5" borderId="4" xfId="0" applyFill="true" applyBorder="true" applyFont="true">
      <alignment horizontal="left"/>
      <protection locked="true"/>
    </xf>
    <xf numFmtId="0" fontId="2765" fillId="5" borderId="4" xfId="0" applyFill="true" applyBorder="true" applyFont="true">
      <alignment horizontal="left"/>
      <protection locked="true"/>
    </xf>
    <xf numFmtId="0" fontId="2766" fillId="5" borderId="4" xfId="0" applyFill="true" applyBorder="true" applyFont="true">
      <alignment horizontal="left"/>
      <protection locked="true"/>
    </xf>
    <xf numFmtId="0" fontId="2767" fillId="5" borderId="4" xfId="0" applyFill="true" applyBorder="true" applyFont="true">
      <alignment horizontal="left"/>
      <protection locked="true"/>
    </xf>
    <xf numFmtId="0" fontId="2768" fillId="5" borderId="4" xfId="0" applyFill="true" applyBorder="true" applyFont="true">
      <alignment horizontal="left"/>
      <protection locked="true"/>
    </xf>
    <xf numFmtId="0" fontId="2769" fillId="5" borderId="4" xfId="0" applyFill="true" applyBorder="true" applyFont="true">
      <alignment horizontal="left"/>
      <protection locked="true"/>
    </xf>
    <xf numFmtId="0" fontId="2770" fillId="5" borderId="4" xfId="0" applyFill="true" applyBorder="true" applyFont="true">
      <alignment horizontal="left"/>
      <protection locked="true"/>
    </xf>
    <xf numFmtId="0" fontId="2771" fillId="5" borderId="4" xfId="0" applyFill="true" applyBorder="true" applyFont="true">
      <alignment horizontal="left"/>
      <protection locked="true"/>
    </xf>
    <xf numFmtId="0" fontId="2772" fillId="5" borderId="4" xfId="0" applyFill="true" applyBorder="true" applyFont="true">
      <alignment horizontal="left"/>
      <protection locked="true"/>
    </xf>
    <xf numFmtId="0" fontId="2773" fillId="5" borderId="4" xfId="0" applyFill="true" applyBorder="true" applyFont="true">
      <alignment horizontal="left"/>
      <protection locked="true"/>
    </xf>
    <xf numFmtId="0" fontId="2774" fillId="5" borderId="4" xfId="0" applyFill="true" applyBorder="true" applyFont="true">
      <alignment horizontal="left"/>
      <protection locked="true"/>
    </xf>
    <xf numFmtId="4" fontId="2775" fillId="5" borderId="4" xfId="0" applyFill="true" applyBorder="true" applyFont="true" applyNumberFormat="true">
      <alignment horizontal="right"/>
      <protection locked="true"/>
    </xf>
    <xf numFmtId="4" fontId="2776" fillId="5" borderId="4" xfId="0" applyFill="true" applyBorder="true" applyFont="true" applyNumberFormat="true">
      <alignment horizontal="right"/>
      <protection locked="true"/>
    </xf>
    <xf numFmtId="4" fontId="2777" fillId="5" borderId="4" xfId="0" applyFill="true" applyBorder="true" applyFont="true" applyNumberFormat="true">
      <alignment horizontal="right"/>
      <protection locked="true"/>
    </xf>
    <xf numFmtId="0" fontId="2778" fillId="0" borderId="0" xfId="0" applyFont="true"/>
    <xf numFmtId="0" fontId="2779" fillId="5" borderId="4" xfId="0" applyFill="true" applyBorder="true" applyFont="true">
      <alignment horizontal="left"/>
      <protection locked="true"/>
    </xf>
    <xf numFmtId="0" fontId="2780" fillId="5" borderId="4" xfId="0" applyFill="true" applyBorder="true" applyFont="true">
      <alignment horizontal="left"/>
      <protection locked="true"/>
    </xf>
    <xf numFmtId="0" fontId="2781" fillId="5" borderId="4" xfId="0" applyFill="true" applyBorder="true" applyFont="true">
      <alignment horizontal="left"/>
      <protection locked="true"/>
    </xf>
    <xf numFmtId="0" fontId="2782" fillId="5" borderId="4" xfId="0" applyFill="true" applyBorder="true" applyFont="true">
      <alignment horizontal="left"/>
      <protection locked="true"/>
    </xf>
    <xf numFmtId="0" fontId="2783" fillId="5" borderId="4" xfId="0" applyFill="true" applyBorder="true" applyFont="true">
      <alignment horizontal="left"/>
      <protection locked="true"/>
    </xf>
    <xf numFmtId="0" fontId="2784" fillId="5" borderId="4" xfId="0" applyFill="true" applyBorder="true" applyFont="true">
      <alignment horizontal="left"/>
      <protection locked="true"/>
    </xf>
    <xf numFmtId="0" fontId="2785" fillId="5" borderId="4" xfId="0" applyFill="true" applyBorder="true" applyFont="true">
      <alignment horizontal="left"/>
      <protection locked="true"/>
    </xf>
    <xf numFmtId="0" fontId="2786" fillId="5" borderId="4" xfId="0" applyFill="true" applyBorder="true" applyFont="true">
      <alignment horizontal="left"/>
      <protection locked="true"/>
    </xf>
    <xf numFmtId="0" fontId="2787" fillId="5" borderId="4" xfId="0" applyFill="true" applyBorder="true" applyFont="true">
      <alignment horizontal="left"/>
      <protection locked="true"/>
    </xf>
    <xf numFmtId="0" fontId="2788" fillId="5" borderId="4" xfId="0" applyFill="true" applyBorder="true" applyFont="true">
      <alignment horizontal="left"/>
      <protection locked="true"/>
    </xf>
    <xf numFmtId="0" fontId="2789" fillId="5" borderId="4" xfId="0" applyFill="true" applyBorder="true" applyFont="true">
      <alignment horizontal="left"/>
      <protection locked="true"/>
    </xf>
    <xf numFmtId="0" fontId="2790" fillId="5" borderId="4" xfId="0" applyFill="true" applyBorder="true" applyFont="true">
      <alignment horizontal="left"/>
      <protection locked="true"/>
    </xf>
    <xf numFmtId="4" fontId="2791" fillId="5" borderId="4" xfId="0" applyFill="true" applyBorder="true" applyFont="true" applyNumberFormat="true">
      <alignment horizontal="right"/>
      <protection locked="true"/>
    </xf>
    <xf numFmtId="4" fontId="2792" fillId="5" borderId="4" xfId="0" applyFill="true" applyBorder="true" applyFont="true" applyNumberFormat="true">
      <alignment horizontal="right"/>
      <protection locked="true"/>
    </xf>
    <xf numFmtId="4" fontId="2793" fillId="5" borderId="4" xfId="0" applyFill="true" applyBorder="true" applyFont="true" applyNumberFormat="true">
      <alignment horizontal="right"/>
      <protection locked="true"/>
    </xf>
    <xf numFmtId="0" fontId="2794" fillId="0" borderId="0" xfId="0" applyFont="true"/>
    <xf numFmtId="0" fontId="2795" fillId="0" borderId="4" xfId="0" applyBorder="true" applyFont="true">
      <alignment horizontal="left" vertical="top"/>
      <protection locked="true"/>
    </xf>
    <xf numFmtId="0" fontId="2796" fillId="0" borderId="4" xfId="0" applyBorder="true" applyFont="true">
      <alignment horizontal="left" vertical="top" wrapText="true"/>
      <protection locked="true"/>
    </xf>
    <xf numFmtId="0" fontId="2797" fillId="0" borderId="4" xfId="0" applyBorder="true" applyFont="true">
      <alignment horizontal="center" vertical="top"/>
      <protection locked="true"/>
    </xf>
    <xf numFmtId="170" fontId="2798" fillId="0" borderId="4" xfId="0" applyBorder="true" applyFont="true" applyNumberFormat="true">
      <alignment horizontal="right" vertical="top"/>
      <protection locked="true"/>
    </xf>
    <xf numFmtId="171" fontId="2799" fillId="0" borderId="4" xfId="0" applyBorder="true" applyFont="true" applyNumberFormat="true">
      <alignment horizontal="right" vertical="top"/>
      <protection locked="true"/>
    </xf>
    <xf numFmtId="171" fontId="2800" fillId="0" borderId="4" xfId="0" applyBorder="true" applyFont="true" applyNumberFormat="true">
      <alignment horizontal="right" vertical="top"/>
      <protection locked="true"/>
    </xf>
    <xf numFmtId="171" fontId="2801" fillId="0" borderId="4" xfId="0" applyBorder="true" applyFont="true" applyNumberFormat="true">
      <alignment horizontal="right" vertical="top"/>
      <protection locked="true"/>
    </xf>
    <xf numFmtId="172" fontId="2802" fillId="3" borderId="4" xfId="0" applyFill="true" applyBorder="true" applyFont="true" applyNumberFormat="true">
      <alignment vertical="top" horizontal="right"/>
      <protection locked="false"/>
    </xf>
    <xf numFmtId="173" fontId="2803" fillId="0" borderId="4" xfId="0" applyBorder="true" applyFont="true" applyNumberFormat="true">
      <alignment horizontal="right" vertical="top"/>
      <protection locked="true"/>
    </xf>
    <xf numFmtId="4" fontId="2804" fillId="0" borderId="4" xfId="0" applyBorder="true" applyFont="true" applyNumberFormat="true">
      <alignment horizontal="right" vertical="top"/>
      <protection locked="true"/>
    </xf>
    <xf numFmtId="172" fontId="2805" fillId="3" borderId="4" xfId="0" applyFill="true" applyBorder="true" applyFont="true" applyNumberFormat="true">
      <alignment vertical="top" horizontal="right"/>
      <protection locked="false"/>
    </xf>
    <xf numFmtId="171" fontId="2806" fillId="0" borderId="4" xfId="0" applyBorder="true" applyFont="true" applyNumberFormat="true">
      <alignment horizontal="right" vertical="top"/>
      <protection locked="true"/>
    </xf>
    <xf numFmtId="171" fontId="2807" fillId="0" borderId="4" xfId="0" applyBorder="true" applyFont="true" applyNumberFormat="true">
      <alignment horizontal="right" vertical="top"/>
      <protection locked="true"/>
    </xf>
    <xf numFmtId="171" fontId="2808" fillId="0" borderId="4" xfId="0" applyBorder="true" applyFont="true" applyNumberFormat="true">
      <alignment horizontal="right" vertical="top"/>
      <protection locked="true"/>
    </xf>
    <xf numFmtId="4" fontId="2809" fillId="0" borderId="4" xfId="0" applyBorder="true" applyFont="true" applyNumberFormat="true">
      <alignment horizontal="right" vertical="top"/>
      <protection locked="true"/>
    </xf>
    <xf numFmtId="0" fontId="2810" fillId="0" borderId="0" xfId="0" applyFont="true"/>
    <xf numFmtId="0" fontId="2811" fillId="0" borderId="4" xfId="0" applyBorder="true" applyFont="true">
      <alignment horizontal="left" vertical="top"/>
      <protection locked="true"/>
    </xf>
    <xf numFmtId="0" fontId="2812" fillId="0" borderId="4" xfId="0" applyBorder="true" applyFont="true">
      <alignment horizontal="left" vertical="top" wrapText="true"/>
      <protection locked="true"/>
    </xf>
    <xf numFmtId="0" fontId="2813" fillId="0" borderId="4" xfId="0" applyBorder="true" applyFont="true">
      <alignment horizontal="center" vertical="top"/>
      <protection locked="true"/>
    </xf>
    <xf numFmtId="170" fontId="2814" fillId="0" borderId="4" xfId="0" applyBorder="true" applyFont="true" applyNumberFormat="true">
      <alignment horizontal="right" vertical="top"/>
      <protection locked="true"/>
    </xf>
    <xf numFmtId="171" fontId="2815" fillId="0" borderId="4" xfId="0" applyBorder="true" applyFont="true" applyNumberFormat="true">
      <alignment horizontal="right" vertical="top"/>
      <protection locked="true"/>
    </xf>
    <xf numFmtId="171" fontId="2816" fillId="0" borderId="4" xfId="0" applyBorder="true" applyFont="true" applyNumberFormat="true">
      <alignment horizontal="right" vertical="top"/>
      <protection locked="true"/>
    </xf>
    <xf numFmtId="171" fontId="2817" fillId="0" borderId="4" xfId="0" applyBorder="true" applyFont="true" applyNumberFormat="true">
      <alignment horizontal="right" vertical="top"/>
      <protection locked="true"/>
    </xf>
    <xf numFmtId="172" fontId="2818" fillId="3" borderId="4" xfId="0" applyFill="true" applyBorder="true" applyFont="true" applyNumberFormat="true">
      <alignment vertical="top" horizontal="right"/>
      <protection locked="false"/>
    </xf>
    <xf numFmtId="173" fontId="2819" fillId="0" borderId="4" xfId="0" applyBorder="true" applyFont="true" applyNumberFormat="true">
      <alignment horizontal="right" vertical="top"/>
      <protection locked="true"/>
    </xf>
    <xf numFmtId="4" fontId="2820" fillId="0" borderId="4" xfId="0" applyBorder="true" applyFont="true" applyNumberFormat="true">
      <alignment horizontal="right" vertical="top"/>
      <protection locked="true"/>
    </xf>
    <xf numFmtId="172" fontId="2821" fillId="3" borderId="4" xfId="0" applyFill="true" applyBorder="true" applyFont="true" applyNumberFormat="true">
      <alignment vertical="top" horizontal="right"/>
      <protection locked="false"/>
    </xf>
    <xf numFmtId="171" fontId="2822" fillId="0" borderId="4" xfId="0" applyBorder="true" applyFont="true" applyNumberFormat="true">
      <alignment horizontal="right" vertical="top"/>
      <protection locked="true"/>
    </xf>
    <xf numFmtId="171" fontId="2823" fillId="0" borderId="4" xfId="0" applyBorder="true" applyFont="true" applyNumberFormat="true">
      <alignment horizontal="right" vertical="top"/>
      <protection locked="true"/>
    </xf>
    <xf numFmtId="171" fontId="2824" fillId="0" borderId="4" xfId="0" applyBorder="true" applyFont="true" applyNumberFormat="true">
      <alignment horizontal="right" vertical="top"/>
      <protection locked="true"/>
    </xf>
    <xf numFmtId="4" fontId="2825" fillId="0" borderId="4" xfId="0" applyBorder="true" applyFont="true" applyNumberFormat="true">
      <alignment horizontal="right" vertical="top"/>
      <protection locked="true"/>
    </xf>
    <xf numFmtId="0" fontId="2826" fillId="0" borderId="0" xfId="0" applyFont="true"/>
    <xf numFmtId="0" fontId="2827" fillId="0" borderId="4" xfId="0" applyBorder="true" applyFont="true">
      <alignment horizontal="left" vertical="top"/>
      <protection locked="true"/>
    </xf>
    <xf numFmtId="0" fontId="2828" fillId="0" borderId="4" xfId="0" applyBorder="true" applyFont="true">
      <alignment horizontal="left" vertical="top" wrapText="true"/>
      <protection locked="true"/>
    </xf>
    <xf numFmtId="0" fontId="2829" fillId="0" borderId="4" xfId="0" applyBorder="true" applyFont="true">
      <alignment horizontal="center" vertical="top"/>
      <protection locked="true"/>
    </xf>
    <xf numFmtId="170" fontId="2830" fillId="0" borderId="4" xfId="0" applyBorder="true" applyFont="true" applyNumberFormat="true">
      <alignment horizontal="right" vertical="top"/>
      <protection locked="true"/>
    </xf>
    <xf numFmtId="171" fontId="2831" fillId="0" borderId="4" xfId="0" applyBorder="true" applyFont="true" applyNumberFormat="true">
      <alignment horizontal="right" vertical="top"/>
      <protection locked="true"/>
    </xf>
    <xf numFmtId="171" fontId="2832" fillId="0" borderId="4" xfId="0" applyBorder="true" applyFont="true" applyNumberFormat="true">
      <alignment horizontal="right" vertical="top"/>
      <protection locked="true"/>
    </xf>
    <xf numFmtId="171" fontId="2833" fillId="0" borderId="4" xfId="0" applyBorder="true" applyFont="true" applyNumberFormat="true">
      <alignment horizontal="right" vertical="top"/>
      <protection locked="true"/>
    </xf>
    <xf numFmtId="172" fontId="2834" fillId="3" borderId="4" xfId="0" applyFill="true" applyBorder="true" applyFont="true" applyNumberFormat="true">
      <alignment vertical="top" horizontal="right"/>
      <protection locked="false"/>
    </xf>
    <xf numFmtId="173" fontId="2835" fillId="0" borderId="4" xfId="0" applyBorder="true" applyFont="true" applyNumberFormat="true">
      <alignment horizontal="right" vertical="top"/>
      <protection locked="true"/>
    </xf>
    <xf numFmtId="4" fontId="2836" fillId="0" borderId="4" xfId="0" applyBorder="true" applyFont="true" applyNumberFormat="true">
      <alignment horizontal="right" vertical="top"/>
      <protection locked="true"/>
    </xf>
    <xf numFmtId="172" fontId="2837" fillId="3" borderId="4" xfId="0" applyFill="true" applyBorder="true" applyFont="true" applyNumberFormat="true">
      <alignment vertical="top" horizontal="right"/>
      <protection locked="false"/>
    </xf>
    <xf numFmtId="171" fontId="2838" fillId="0" borderId="4" xfId="0" applyBorder="true" applyFont="true" applyNumberFormat="true">
      <alignment horizontal="right" vertical="top"/>
      <protection locked="true"/>
    </xf>
    <xf numFmtId="171" fontId="2839" fillId="0" borderId="4" xfId="0" applyBorder="true" applyFont="true" applyNumberFormat="true">
      <alignment horizontal="right" vertical="top"/>
      <protection locked="true"/>
    </xf>
    <xf numFmtId="171" fontId="2840" fillId="0" borderId="4" xfId="0" applyBorder="true" applyFont="true" applyNumberFormat="true">
      <alignment horizontal="right" vertical="top"/>
      <protection locked="true"/>
    </xf>
    <xf numFmtId="4" fontId="2841" fillId="0" borderId="4" xfId="0" applyBorder="true" applyFont="true" applyNumberFormat="true">
      <alignment horizontal="right" vertical="top"/>
      <protection locked="true"/>
    </xf>
    <xf numFmtId="0" fontId="2842" fillId="0" borderId="0" xfId="0" applyFont="true"/>
    <xf numFmtId="0" fontId="2843" fillId="0" borderId="4" xfId="0" applyBorder="true" applyFont="true">
      <alignment horizontal="left" vertical="top"/>
      <protection locked="true"/>
    </xf>
    <xf numFmtId="0" fontId="2844" fillId="0" borderId="4" xfId="0" applyBorder="true" applyFont="true">
      <alignment horizontal="left" vertical="top" wrapText="true"/>
      <protection locked="true"/>
    </xf>
    <xf numFmtId="0" fontId="2845" fillId="0" borderId="4" xfId="0" applyBorder="true" applyFont="true">
      <alignment horizontal="center" vertical="top"/>
      <protection locked="true"/>
    </xf>
    <xf numFmtId="170" fontId="2846" fillId="0" borderId="4" xfId="0" applyBorder="true" applyFont="true" applyNumberFormat="true">
      <alignment horizontal="right" vertical="top"/>
      <protection locked="true"/>
    </xf>
    <xf numFmtId="171" fontId="2847" fillId="0" borderId="4" xfId="0" applyBorder="true" applyFont="true" applyNumberFormat="true">
      <alignment horizontal="right" vertical="top"/>
      <protection locked="true"/>
    </xf>
    <xf numFmtId="171" fontId="2848" fillId="0" borderId="4" xfId="0" applyBorder="true" applyFont="true" applyNumberFormat="true">
      <alignment horizontal="right" vertical="top"/>
      <protection locked="true"/>
    </xf>
    <xf numFmtId="171" fontId="2849" fillId="0" borderId="4" xfId="0" applyBorder="true" applyFont="true" applyNumberFormat="true">
      <alignment horizontal="right" vertical="top"/>
      <protection locked="true"/>
    </xf>
    <xf numFmtId="172" fontId="2850" fillId="3" borderId="4" xfId="0" applyFill="true" applyBorder="true" applyFont="true" applyNumberFormat="true">
      <alignment vertical="top" horizontal="right"/>
      <protection locked="false"/>
    </xf>
    <xf numFmtId="173" fontId="2851" fillId="0" borderId="4" xfId="0" applyBorder="true" applyFont="true" applyNumberFormat="true">
      <alignment horizontal="right" vertical="top"/>
      <protection locked="true"/>
    </xf>
    <xf numFmtId="4" fontId="2852" fillId="0" borderId="4" xfId="0" applyBorder="true" applyFont="true" applyNumberFormat="true">
      <alignment horizontal="right" vertical="top"/>
      <protection locked="true"/>
    </xf>
    <xf numFmtId="172" fontId="2853" fillId="3" borderId="4" xfId="0" applyFill="true" applyBorder="true" applyFont="true" applyNumberFormat="true">
      <alignment vertical="top" horizontal="right"/>
      <protection locked="false"/>
    </xf>
    <xf numFmtId="171" fontId="2854" fillId="0" borderId="4" xfId="0" applyBorder="true" applyFont="true" applyNumberFormat="true">
      <alignment horizontal="right" vertical="top"/>
      <protection locked="true"/>
    </xf>
    <xf numFmtId="171" fontId="2855" fillId="0" borderId="4" xfId="0" applyBorder="true" applyFont="true" applyNumberFormat="true">
      <alignment horizontal="right" vertical="top"/>
      <protection locked="true"/>
    </xf>
    <xf numFmtId="171" fontId="2856" fillId="0" borderId="4" xfId="0" applyBorder="true" applyFont="true" applyNumberFormat="true">
      <alignment horizontal="right" vertical="top"/>
      <protection locked="true"/>
    </xf>
    <xf numFmtId="4" fontId="2857" fillId="0" borderId="4" xfId="0" applyBorder="true" applyFont="true" applyNumberFormat="true">
      <alignment horizontal="right" vertical="top"/>
      <protection locked="true"/>
    </xf>
    <xf numFmtId="0" fontId="2858" fillId="0" borderId="0" xfId="0" applyFont="true"/>
    <xf numFmtId="0" fontId="2859" fillId="0" borderId="4" xfId="0" applyBorder="true" applyFont="true">
      <alignment horizontal="left" vertical="top"/>
      <protection locked="true"/>
    </xf>
    <xf numFmtId="0" fontId="2860" fillId="0" borderId="4" xfId="0" applyBorder="true" applyFont="true">
      <alignment horizontal="left" vertical="top" wrapText="true"/>
      <protection locked="true"/>
    </xf>
    <xf numFmtId="0" fontId="2861" fillId="0" borderId="4" xfId="0" applyBorder="true" applyFont="true">
      <alignment horizontal="center" vertical="top"/>
      <protection locked="true"/>
    </xf>
    <xf numFmtId="170" fontId="2862" fillId="0" borderId="4" xfId="0" applyBorder="true" applyFont="true" applyNumberFormat="true">
      <alignment horizontal="right" vertical="top"/>
      <protection locked="true"/>
    </xf>
    <xf numFmtId="171" fontId="2863" fillId="0" borderId="4" xfId="0" applyBorder="true" applyFont="true" applyNumberFormat="true">
      <alignment horizontal="right" vertical="top"/>
      <protection locked="true"/>
    </xf>
    <xf numFmtId="171" fontId="2864" fillId="0" borderId="4" xfId="0" applyBorder="true" applyFont="true" applyNumberFormat="true">
      <alignment horizontal="right" vertical="top"/>
      <protection locked="true"/>
    </xf>
    <xf numFmtId="171" fontId="2865" fillId="0" borderId="4" xfId="0" applyBorder="true" applyFont="true" applyNumberFormat="true">
      <alignment horizontal="right" vertical="top"/>
      <protection locked="true"/>
    </xf>
    <xf numFmtId="172" fontId="2866" fillId="3" borderId="4" xfId="0" applyFill="true" applyBorder="true" applyFont="true" applyNumberFormat="true">
      <alignment vertical="top" horizontal="right"/>
      <protection locked="false"/>
    </xf>
    <xf numFmtId="173" fontId="2867" fillId="0" borderId="4" xfId="0" applyBorder="true" applyFont="true" applyNumberFormat="true">
      <alignment horizontal="right" vertical="top"/>
      <protection locked="true"/>
    </xf>
    <xf numFmtId="4" fontId="2868" fillId="0" borderId="4" xfId="0" applyBorder="true" applyFont="true" applyNumberFormat="true">
      <alignment horizontal="right" vertical="top"/>
      <protection locked="true"/>
    </xf>
    <xf numFmtId="172" fontId="2869" fillId="3" borderId="4" xfId="0" applyFill="true" applyBorder="true" applyFont="true" applyNumberFormat="true">
      <alignment vertical="top" horizontal="right"/>
      <protection locked="false"/>
    </xf>
    <xf numFmtId="171" fontId="2870" fillId="0" borderId="4" xfId="0" applyBorder="true" applyFont="true" applyNumberFormat="true">
      <alignment horizontal="right" vertical="top"/>
      <protection locked="true"/>
    </xf>
    <xf numFmtId="171" fontId="2871" fillId="0" borderId="4" xfId="0" applyBorder="true" applyFont="true" applyNumberFormat="true">
      <alignment horizontal="right" vertical="top"/>
      <protection locked="true"/>
    </xf>
    <xf numFmtId="171" fontId="2872" fillId="0" borderId="4" xfId="0" applyBorder="true" applyFont="true" applyNumberFormat="true">
      <alignment horizontal="right" vertical="top"/>
      <protection locked="true"/>
    </xf>
    <xf numFmtId="4" fontId="2873" fillId="0" borderId="4" xfId="0" applyBorder="true" applyFont="true" applyNumberFormat="true">
      <alignment horizontal="right" vertical="top"/>
      <protection locked="true"/>
    </xf>
    <xf numFmtId="0" fontId="2874" fillId="0" borderId="0" xfId="0" applyFont="true"/>
    <xf numFmtId="0" fontId="2875" fillId="0" borderId="4" xfId="0" applyBorder="true" applyFont="true">
      <alignment horizontal="left" vertical="top"/>
      <protection locked="true"/>
    </xf>
    <xf numFmtId="0" fontId="2876" fillId="0" borderId="4" xfId="0" applyBorder="true" applyFont="true">
      <alignment horizontal="left" vertical="top" wrapText="true"/>
      <protection locked="true"/>
    </xf>
    <xf numFmtId="0" fontId="2877" fillId="0" borderId="4" xfId="0" applyBorder="true" applyFont="true">
      <alignment horizontal="center" vertical="top"/>
      <protection locked="true"/>
    </xf>
    <xf numFmtId="170" fontId="2878" fillId="0" borderId="4" xfId="0" applyBorder="true" applyFont="true" applyNumberFormat="true">
      <alignment horizontal="right" vertical="top"/>
      <protection locked="true"/>
    </xf>
    <xf numFmtId="171" fontId="2879" fillId="0" borderId="4" xfId="0" applyBorder="true" applyFont="true" applyNumberFormat="true">
      <alignment horizontal="right" vertical="top"/>
      <protection locked="true"/>
    </xf>
    <xf numFmtId="171" fontId="2880" fillId="0" borderId="4" xfId="0" applyBorder="true" applyFont="true" applyNumberFormat="true">
      <alignment horizontal="right" vertical="top"/>
      <protection locked="true"/>
    </xf>
    <xf numFmtId="171" fontId="2881" fillId="0" borderId="4" xfId="0" applyBorder="true" applyFont="true" applyNumberFormat="true">
      <alignment horizontal="right" vertical="top"/>
      <protection locked="true"/>
    </xf>
    <xf numFmtId="172" fontId="2882" fillId="3" borderId="4" xfId="0" applyFill="true" applyBorder="true" applyFont="true" applyNumberFormat="true">
      <alignment vertical="top" horizontal="right"/>
      <protection locked="false"/>
    </xf>
    <xf numFmtId="173" fontId="2883" fillId="0" borderId="4" xfId="0" applyBorder="true" applyFont="true" applyNumberFormat="true">
      <alignment horizontal="right" vertical="top"/>
      <protection locked="true"/>
    </xf>
    <xf numFmtId="4" fontId="2884" fillId="0" borderId="4" xfId="0" applyBorder="true" applyFont="true" applyNumberFormat="true">
      <alignment horizontal="right" vertical="top"/>
      <protection locked="true"/>
    </xf>
    <xf numFmtId="172" fontId="2885" fillId="3" borderId="4" xfId="0" applyFill="true" applyBorder="true" applyFont="true" applyNumberFormat="true">
      <alignment vertical="top" horizontal="right"/>
      <protection locked="false"/>
    </xf>
    <xf numFmtId="171" fontId="2886" fillId="0" borderId="4" xfId="0" applyBorder="true" applyFont="true" applyNumberFormat="true">
      <alignment horizontal="right" vertical="top"/>
      <protection locked="true"/>
    </xf>
    <xf numFmtId="171" fontId="2887" fillId="0" borderId="4" xfId="0" applyBorder="true" applyFont="true" applyNumberFormat="true">
      <alignment horizontal="right" vertical="top"/>
      <protection locked="true"/>
    </xf>
    <xf numFmtId="171" fontId="2888" fillId="0" borderId="4" xfId="0" applyBorder="true" applyFont="true" applyNumberFormat="true">
      <alignment horizontal="right" vertical="top"/>
      <protection locked="true"/>
    </xf>
    <xf numFmtId="4" fontId="2889" fillId="0" borderId="4" xfId="0" applyBorder="true" applyFont="true" applyNumberFormat="true">
      <alignment horizontal="right" vertical="top"/>
      <protection locked="true"/>
    </xf>
    <xf numFmtId="0" fontId="2890" fillId="0" borderId="0" xfId="0" applyFont="true"/>
    <xf numFmtId="0" fontId="2891" fillId="0" borderId="4" xfId="0" applyBorder="true" applyFont="true">
      <alignment horizontal="left" vertical="top"/>
      <protection locked="true"/>
    </xf>
    <xf numFmtId="0" fontId="2892" fillId="0" borderId="4" xfId="0" applyBorder="true" applyFont="true">
      <alignment horizontal="left" vertical="top" wrapText="true"/>
      <protection locked="true"/>
    </xf>
    <xf numFmtId="0" fontId="2893" fillId="0" borderId="4" xfId="0" applyBorder="true" applyFont="true">
      <alignment horizontal="center" vertical="top"/>
      <protection locked="true"/>
    </xf>
    <xf numFmtId="170" fontId="2894" fillId="0" borderId="4" xfId="0" applyBorder="true" applyFont="true" applyNumberFormat="true">
      <alignment horizontal="right" vertical="top"/>
      <protection locked="true"/>
    </xf>
    <xf numFmtId="171" fontId="2895" fillId="0" borderId="4" xfId="0" applyBorder="true" applyFont="true" applyNumberFormat="true">
      <alignment horizontal="right" vertical="top"/>
      <protection locked="true"/>
    </xf>
    <xf numFmtId="171" fontId="2896" fillId="0" borderId="4" xfId="0" applyBorder="true" applyFont="true" applyNumberFormat="true">
      <alignment horizontal="right" vertical="top"/>
      <protection locked="true"/>
    </xf>
    <xf numFmtId="171" fontId="2897" fillId="0" borderId="4" xfId="0" applyBorder="true" applyFont="true" applyNumberFormat="true">
      <alignment horizontal="right" vertical="top"/>
      <protection locked="true"/>
    </xf>
    <xf numFmtId="172" fontId="2898" fillId="3" borderId="4" xfId="0" applyFill="true" applyBorder="true" applyFont="true" applyNumberFormat="true">
      <alignment vertical="top" horizontal="right"/>
      <protection locked="false"/>
    </xf>
    <xf numFmtId="173" fontId="2899" fillId="0" borderId="4" xfId="0" applyBorder="true" applyFont="true" applyNumberFormat="true">
      <alignment horizontal="right" vertical="top"/>
      <protection locked="true"/>
    </xf>
    <xf numFmtId="4" fontId="2900" fillId="0" borderId="4" xfId="0" applyBorder="true" applyFont="true" applyNumberFormat="true">
      <alignment horizontal="right" vertical="top"/>
      <protection locked="true"/>
    </xf>
    <xf numFmtId="172" fontId="2901" fillId="3" borderId="4" xfId="0" applyFill="true" applyBorder="true" applyFont="true" applyNumberFormat="true">
      <alignment vertical="top" horizontal="right"/>
      <protection locked="false"/>
    </xf>
    <xf numFmtId="171" fontId="2902" fillId="0" borderId="4" xfId="0" applyBorder="true" applyFont="true" applyNumberFormat="true">
      <alignment horizontal="right" vertical="top"/>
      <protection locked="true"/>
    </xf>
    <xf numFmtId="171" fontId="2903" fillId="0" borderId="4" xfId="0" applyBorder="true" applyFont="true" applyNumberFormat="true">
      <alignment horizontal="right" vertical="top"/>
      <protection locked="true"/>
    </xf>
    <xf numFmtId="171" fontId="2904" fillId="0" borderId="4" xfId="0" applyBorder="true" applyFont="true" applyNumberFormat="true">
      <alignment horizontal="right" vertical="top"/>
      <protection locked="true"/>
    </xf>
    <xf numFmtId="4" fontId="2905" fillId="0" borderId="4" xfId="0" applyBorder="true" applyFont="true" applyNumberFormat="true">
      <alignment horizontal="right" vertical="top"/>
      <protection locked="true"/>
    </xf>
    <xf numFmtId="0" fontId="2906" fillId="0" borderId="0" xfId="0" applyFont="true"/>
    <xf numFmtId="0" fontId="2907" fillId="0" borderId="4" xfId="0" applyBorder="true" applyFont="true">
      <alignment horizontal="left" vertical="top"/>
      <protection locked="true"/>
    </xf>
    <xf numFmtId="0" fontId="2908" fillId="0" borderId="4" xfId="0" applyBorder="true" applyFont="true">
      <alignment horizontal="left" vertical="top" wrapText="true"/>
      <protection locked="true"/>
    </xf>
    <xf numFmtId="0" fontId="2909" fillId="0" borderId="4" xfId="0" applyBorder="true" applyFont="true">
      <alignment horizontal="center" vertical="top"/>
      <protection locked="true"/>
    </xf>
    <xf numFmtId="170" fontId="2910" fillId="0" borderId="4" xfId="0" applyBorder="true" applyFont="true" applyNumberFormat="true">
      <alignment horizontal="right" vertical="top"/>
      <protection locked="true"/>
    </xf>
    <xf numFmtId="171" fontId="2911" fillId="0" borderId="4" xfId="0" applyBorder="true" applyFont="true" applyNumberFormat="true">
      <alignment horizontal="right" vertical="top"/>
      <protection locked="true"/>
    </xf>
    <xf numFmtId="171" fontId="2912" fillId="0" borderId="4" xfId="0" applyBorder="true" applyFont="true" applyNumberFormat="true">
      <alignment horizontal="right" vertical="top"/>
      <protection locked="true"/>
    </xf>
    <xf numFmtId="171" fontId="2913" fillId="0" borderId="4" xfId="0" applyBorder="true" applyFont="true" applyNumberFormat="true">
      <alignment horizontal="right" vertical="top"/>
      <protection locked="true"/>
    </xf>
    <xf numFmtId="172" fontId="2914" fillId="3" borderId="4" xfId="0" applyFill="true" applyBorder="true" applyFont="true" applyNumberFormat="true">
      <alignment vertical="top" horizontal="right"/>
      <protection locked="false"/>
    </xf>
    <xf numFmtId="173" fontId="2915" fillId="0" borderId="4" xfId="0" applyBorder="true" applyFont="true" applyNumberFormat="true">
      <alignment horizontal="right" vertical="top"/>
      <protection locked="true"/>
    </xf>
    <xf numFmtId="4" fontId="2916" fillId="0" borderId="4" xfId="0" applyBorder="true" applyFont="true" applyNumberFormat="true">
      <alignment horizontal="right" vertical="top"/>
      <protection locked="true"/>
    </xf>
    <xf numFmtId="172" fontId="2917" fillId="3" borderId="4" xfId="0" applyFill="true" applyBorder="true" applyFont="true" applyNumberFormat="true">
      <alignment vertical="top" horizontal="right"/>
      <protection locked="false"/>
    </xf>
    <xf numFmtId="171" fontId="2918" fillId="0" borderId="4" xfId="0" applyBorder="true" applyFont="true" applyNumberFormat="true">
      <alignment horizontal="right" vertical="top"/>
      <protection locked="true"/>
    </xf>
    <xf numFmtId="171" fontId="2919" fillId="0" borderId="4" xfId="0" applyBorder="true" applyFont="true" applyNumberFormat="true">
      <alignment horizontal="right" vertical="top"/>
      <protection locked="true"/>
    </xf>
    <xf numFmtId="171" fontId="2920" fillId="0" borderId="4" xfId="0" applyBorder="true" applyFont="true" applyNumberFormat="true">
      <alignment horizontal="right" vertical="top"/>
      <protection locked="true"/>
    </xf>
    <xf numFmtId="4" fontId="2921" fillId="0" borderId="4" xfId="0" applyBorder="true" applyFont="true" applyNumberFormat="true">
      <alignment horizontal="right" vertical="top"/>
      <protection locked="true"/>
    </xf>
    <xf numFmtId="0" fontId="2922" fillId="0" borderId="0" xfId="0" applyFont="true"/>
    <xf numFmtId="0" fontId="2923" fillId="5" borderId="4" xfId="0" applyFill="true" applyBorder="true" applyFont="true">
      <alignment horizontal="left"/>
      <protection locked="true"/>
    </xf>
    <xf numFmtId="0" fontId="2924" fillId="5" borderId="4" xfId="0" applyFill="true" applyBorder="true" applyFont="true">
      <alignment horizontal="left"/>
      <protection locked="true"/>
    </xf>
    <xf numFmtId="0" fontId="2925" fillId="5" borderId="4" xfId="0" applyFill="true" applyBorder="true" applyFont="true">
      <alignment horizontal="left"/>
      <protection locked="true"/>
    </xf>
    <xf numFmtId="0" fontId="2926" fillId="5" borderId="4" xfId="0" applyFill="true" applyBorder="true" applyFont="true">
      <alignment horizontal="left"/>
      <protection locked="true"/>
    </xf>
    <xf numFmtId="0" fontId="2927" fillId="5" borderId="4" xfId="0" applyFill="true" applyBorder="true" applyFont="true">
      <alignment horizontal="left"/>
      <protection locked="true"/>
    </xf>
    <xf numFmtId="0" fontId="2928" fillId="5" borderId="4" xfId="0" applyFill="true" applyBorder="true" applyFont="true">
      <alignment horizontal="left"/>
      <protection locked="true"/>
    </xf>
    <xf numFmtId="0" fontId="2929" fillId="5" borderId="4" xfId="0" applyFill="true" applyBorder="true" applyFont="true">
      <alignment horizontal="left"/>
      <protection locked="true"/>
    </xf>
    <xf numFmtId="0" fontId="2930" fillId="5" borderId="4" xfId="0" applyFill="true" applyBorder="true" applyFont="true">
      <alignment horizontal="left"/>
      <protection locked="true"/>
    </xf>
    <xf numFmtId="0" fontId="2931" fillId="5" borderId="4" xfId="0" applyFill="true" applyBorder="true" applyFont="true">
      <alignment horizontal="left"/>
      <protection locked="true"/>
    </xf>
    <xf numFmtId="0" fontId="2932" fillId="5" borderId="4" xfId="0" applyFill="true" applyBorder="true" applyFont="true">
      <alignment horizontal="left"/>
      <protection locked="true"/>
    </xf>
    <xf numFmtId="0" fontId="2933" fillId="5" borderId="4" xfId="0" applyFill="true" applyBorder="true" applyFont="true">
      <alignment horizontal="left"/>
      <protection locked="true"/>
    </xf>
    <xf numFmtId="0" fontId="2934" fillId="5" borderId="4" xfId="0" applyFill="true" applyBorder="true" applyFont="true">
      <alignment horizontal="left"/>
      <protection locked="true"/>
    </xf>
    <xf numFmtId="4" fontId="2935" fillId="5" borderId="4" xfId="0" applyFill="true" applyBorder="true" applyFont="true" applyNumberFormat="true">
      <alignment horizontal="right"/>
      <protection locked="true"/>
    </xf>
    <xf numFmtId="4" fontId="2936" fillId="5" borderId="4" xfId="0" applyFill="true" applyBorder="true" applyFont="true" applyNumberFormat="true">
      <alignment horizontal="right"/>
      <protection locked="true"/>
    </xf>
    <xf numFmtId="4" fontId="2937" fillId="5" borderId="4" xfId="0" applyFill="true" applyBorder="true" applyFont="true" applyNumberFormat="true">
      <alignment horizontal="right"/>
      <protection locked="true"/>
    </xf>
    <xf numFmtId="0" fontId="2938" fillId="0" borderId="0" xfId="0" applyFont="true"/>
    <xf numFmtId="0" fontId="2939" fillId="0" borderId="4" xfId="0" applyBorder="true" applyFont="true">
      <alignment horizontal="left" vertical="top"/>
      <protection locked="true"/>
    </xf>
    <xf numFmtId="0" fontId="2940" fillId="0" borderId="4" xfId="0" applyBorder="true" applyFont="true">
      <alignment horizontal="left" vertical="top" wrapText="true"/>
      <protection locked="true"/>
    </xf>
    <xf numFmtId="0" fontId="2941" fillId="0" borderId="4" xfId="0" applyBorder="true" applyFont="true">
      <alignment horizontal="center" vertical="top"/>
      <protection locked="true"/>
    </xf>
    <xf numFmtId="170" fontId="2942" fillId="0" borderId="4" xfId="0" applyBorder="true" applyFont="true" applyNumberFormat="true">
      <alignment horizontal="right" vertical="top"/>
      <protection locked="true"/>
    </xf>
    <xf numFmtId="171" fontId="2943" fillId="0" borderId="4" xfId="0" applyBorder="true" applyFont="true" applyNumberFormat="true">
      <alignment horizontal="right" vertical="top"/>
      <protection locked="true"/>
    </xf>
    <xf numFmtId="171" fontId="2944" fillId="0" borderId="4" xfId="0" applyBorder="true" applyFont="true" applyNumberFormat="true">
      <alignment horizontal="right" vertical="top"/>
      <protection locked="true"/>
    </xf>
    <xf numFmtId="171" fontId="2945" fillId="0" borderId="4" xfId="0" applyBorder="true" applyFont="true" applyNumberFormat="true">
      <alignment horizontal="right" vertical="top"/>
      <protection locked="true"/>
    </xf>
    <xf numFmtId="172" fontId="2946" fillId="3" borderId="4" xfId="0" applyFill="true" applyBorder="true" applyFont="true" applyNumberFormat="true">
      <alignment vertical="top" horizontal="right"/>
      <protection locked="false"/>
    </xf>
    <xf numFmtId="173" fontId="2947" fillId="0" borderId="4" xfId="0" applyBorder="true" applyFont="true" applyNumberFormat="true">
      <alignment horizontal="right" vertical="top"/>
      <protection locked="true"/>
    </xf>
    <xf numFmtId="4" fontId="2948" fillId="0" borderId="4" xfId="0" applyBorder="true" applyFont="true" applyNumberFormat="true">
      <alignment horizontal="right" vertical="top"/>
      <protection locked="true"/>
    </xf>
    <xf numFmtId="172" fontId="2949" fillId="3" borderId="4" xfId="0" applyFill="true" applyBorder="true" applyFont="true" applyNumberFormat="true">
      <alignment vertical="top" horizontal="right"/>
      <protection locked="false"/>
    </xf>
    <xf numFmtId="171" fontId="2950" fillId="0" borderId="4" xfId="0" applyBorder="true" applyFont="true" applyNumberFormat="true">
      <alignment horizontal="right" vertical="top"/>
      <protection locked="true"/>
    </xf>
    <xf numFmtId="171" fontId="2951" fillId="0" borderId="4" xfId="0" applyBorder="true" applyFont="true" applyNumberFormat="true">
      <alignment horizontal="right" vertical="top"/>
      <protection locked="true"/>
    </xf>
    <xf numFmtId="171" fontId="2952" fillId="0" borderId="4" xfId="0" applyBorder="true" applyFont="true" applyNumberFormat="true">
      <alignment horizontal="right" vertical="top"/>
      <protection locked="true"/>
    </xf>
    <xf numFmtId="4" fontId="2953" fillId="0" borderId="4" xfId="0" applyBorder="true" applyFont="true" applyNumberFormat="true">
      <alignment horizontal="right" vertical="top"/>
      <protection locked="true"/>
    </xf>
    <xf numFmtId="0" fontId="2954" fillId="0" borderId="0" xfId="0" applyFont="true"/>
    <xf numFmtId="0" fontId="2955" fillId="5" borderId="0" xfId="0" applyFill="true" applyFont="true">
      <alignment horizontal="right"/>
      <protection locked="true"/>
    </xf>
    <xf numFmtId="4" fontId="2956" fillId="5" borderId="0" xfId="0" applyFill="true" applyFont="true" applyNumberFormat="true">
      <alignment horizontal="right"/>
      <protection locked="true"/>
    </xf>
    <xf numFmtId="4" fontId="2957" fillId="5" borderId="0" xfId="0" applyFill="true" applyFont="true" applyNumberFormat="true">
      <alignment horizontal="right"/>
      <protection locked="true"/>
    </xf>
    <xf numFmtId="4" fontId="2958" fillId="5" borderId="0" xfId="0" applyFill="true" applyFont="true" applyNumberFormat="true">
      <alignment horizontal="right"/>
      <protection locked="true"/>
    </xf>
    <xf numFmtId="0" fontId="2959" fillId="8" borderId="0" xfId="0" applyFont="true" applyFill="true">
      <alignment horizontal="left" vertical="top"/>
      <protection locked="true"/>
    </xf>
    <xf numFmtId="0" fontId="2960" fillId="3" borderId="0" xfId="0" applyFont="true" applyFill="true">
      <alignment horizontal="left" vertical="top"/>
      <protection locked="true"/>
    </xf>
    <xf numFmtId="0" fontId="2961" fillId="0" borderId="5" xfId="0" applyFont="true" applyBorder="true">
      <alignment horizontal="center" vertical="top"/>
      <protection locked="true"/>
    </xf>
    <xf numFmtId="166" fontId="2962" fillId="0" borderId="0" xfId="0" applyFont="true" applyNumberFormat="true">
      <alignment horizontal="center" vertical="top"/>
      <protection locked="true"/>
    </xf>
    <xf numFmtId="0" fontId="2963" fillId="0" borderId="0" xfId="0" applyFont="true">
      <alignment horizontal="left" vertical="top"/>
      <protection locked="true"/>
    </xf>
    <xf numFmtId="165" fontId="2964" fillId="0" borderId="0" xfId="0" applyFont="true" applyNumberFormat="true">
      <alignment horizontal="left" vertical="top"/>
      <protection locked="true"/>
    </xf>
    <xf numFmtId="168" fontId="2965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2966" fillId="5" borderId="4" xfId="0" applyFill="true" applyBorder="true" applyFont="true">
      <alignment horizontal="left"/>
      <protection locked="true"/>
    </xf>
    <xf numFmtId="0" fontId="2967" fillId="5" borderId="4" xfId="0" applyFill="true" applyBorder="true" applyFont="true">
      <alignment horizontal="left"/>
      <protection locked="true"/>
    </xf>
    <xf numFmtId="0" fontId="2968" fillId="5" borderId="4" xfId="0" applyFill="true" applyBorder="true" applyFont="true">
      <alignment horizontal="left"/>
      <protection locked="true"/>
    </xf>
    <xf numFmtId="0" fontId="2969" fillId="5" borderId="4" xfId="0" applyFill="true" applyBorder="true" applyFont="true">
      <alignment horizontal="left"/>
      <protection locked="true"/>
    </xf>
    <xf numFmtId="0" fontId="2970" fillId="5" borderId="4" xfId="0" applyFill="true" applyBorder="true" applyFont="true">
      <alignment horizontal="left"/>
      <protection locked="true"/>
    </xf>
    <xf numFmtId="0" fontId="2971" fillId="5" borderId="4" xfId="0" applyFill="true" applyBorder="true" applyFont="true">
      <alignment horizontal="left"/>
      <protection locked="true"/>
    </xf>
    <xf numFmtId="0" fontId="2972" fillId="5" borderId="4" xfId="0" applyFill="true" applyBorder="true" applyFont="true">
      <alignment horizontal="left"/>
      <protection locked="true"/>
    </xf>
    <xf numFmtId="0" fontId="2973" fillId="5" borderId="4" xfId="0" applyFill="true" applyBorder="true" applyFont="true">
      <alignment horizontal="left"/>
      <protection locked="true"/>
    </xf>
    <xf numFmtId="0" fontId="2974" fillId="5" borderId="4" xfId="0" applyFill="true" applyBorder="true" applyFont="true">
      <alignment horizontal="left"/>
      <protection locked="true"/>
    </xf>
    <xf numFmtId="0" fontId="2975" fillId="5" borderId="4" xfId="0" applyFill="true" applyBorder="true" applyFont="true">
      <alignment horizontal="left"/>
      <protection locked="true"/>
    </xf>
    <xf numFmtId="0" fontId="2976" fillId="5" borderId="4" xfId="0" applyFill="true" applyBorder="true" applyFont="true">
      <alignment horizontal="left"/>
      <protection locked="true"/>
    </xf>
    <xf numFmtId="0" fontId="2977" fillId="5" borderId="4" xfId="0" applyFill="true" applyBorder="true" applyFont="true">
      <alignment horizontal="left"/>
      <protection locked="true"/>
    </xf>
    <xf numFmtId="0" fontId="2978" fillId="5" borderId="4" xfId="0" applyFill="true" applyBorder="true" applyFont="true">
      <alignment horizontal="left"/>
      <protection locked="true"/>
    </xf>
    <xf numFmtId="0" fontId="2979" fillId="5" borderId="4" xfId="0" applyFill="true" applyBorder="true" applyFont="true">
      <alignment horizontal="left"/>
      <protection locked="true"/>
    </xf>
    <xf numFmtId="0" fontId="2980" fillId="5" borderId="4" xfId="0" applyFill="true" applyBorder="true" applyFont="true">
      <alignment horizontal="left"/>
      <protection locked="true"/>
    </xf>
    <xf numFmtId="0" fontId="2981" fillId="5" borderId="4" xfId="0" applyFill="true" applyBorder="true" applyFont="true">
      <alignment horizontal="left"/>
      <protection locked="true"/>
    </xf>
    <xf numFmtId="0" fontId="2982" fillId="5" borderId="4" xfId="0" applyFill="true" applyBorder="true" applyFont="true">
      <alignment horizontal="left"/>
      <protection locked="true"/>
    </xf>
    <xf numFmtId="0" fontId="2983" fillId="5" borderId="4" xfId="0" applyFill="true" applyBorder="true" applyFont="true">
      <alignment horizontal="left"/>
      <protection locked="true"/>
    </xf>
    <xf numFmtId="0" fontId="2984" fillId="5" borderId="4" xfId="0" applyFill="true" applyBorder="true" applyFont="true">
      <alignment horizontal="left"/>
      <protection locked="true"/>
    </xf>
    <xf numFmtId="0" fontId="2985" fillId="5" borderId="4" xfId="0" applyFill="true" applyBorder="true" applyFont="true">
      <alignment horizontal="left"/>
      <protection locked="true"/>
    </xf>
    <xf numFmtId="0" fontId="2986" fillId="5" borderId="4" xfId="0" applyFill="true" applyBorder="true" applyFont="true">
      <alignment horizontal="left"/>
      <protection locked="true"/>
    </xf>
    <xf numFmtId="0" fontId="2987" fillId="5" borderId="4" xfId="0" applyFill="true" applyBorder="true" applyFont="true">
      <alignment horizontal="left"/>
      <protection locked="true"/>
    </xf>
    <xf numFmtId="0" fontId="2988" fillId="5" borderId="4" xfId="0" applyFill="true" applyBorder="true" applyFont="true">
      <alignment horizontal="left"/>
      <protection locked="true"/>
    </xf>
    <xf numFmtId="0" fontId="2989" fillId="5" borderId="4" xfId="0" applyFill="true" applyBorder="true" applyFont="true">
      <alignment horizontal="left"/>
      <protection locked="true"/>
    </xf>
    <xf numFmtId="0" fontId="2990" fillId="5" borderId="4" xfId="0" applyFill="true" applyBorder="true" applyFont="true">
      <alignment horizontal="left"/>
      <protection locked="true"/>
    </xf>
    <xf numFmtId="0" fontId="2991" fillId="5" borderId="4" xfId="0" applyFill="true" applyBorder="true" applyFont="true">
      <alignment horizontal="left"/>
      <protection locked="true"/>
    </xf>
    <xf numFmtId="0" fontId="2992" fillId="5" borderId="4" xfId="0" applyFill="true" applyBorder="true" applyFont="true">
      <alignment horizontal="left"/>
      <protection locked="true"/>
    </xf>
    <xf numFmtId="0" fontId="2993" fillId="5" borderId="4" xfId="0" applyFill="true" applyBorder="true" applyFont="true">
      <alignment horizontal="left"/>
      <protection locked="true"/>
    </xf>
    <xf numFmtId="0" fontId="2994" fillId="5" borderId="4" xfId="0" applyFill="true" applyBorder="true" applyFont="true">
      <alignment horizontal="left"/>
      <protection locked="true"/>
    </xf>
    <xf numFmtId="0" fontId="2995" fillId="5" borderId="4" xfId="0" applyFill="true" applyBorder="true" applyFont="true">
      <alignment horizontal="left"/>
      <protection locked="true"/>
    </xf>
    <xf numFmtId="0" fontId="2996" fillId="5" borderId="4" xfId="0" applyFill="true" applyBorder="true" applyFont="true">
      <alignment horizontal="left"/>
      <protection locked="true"/>
    </xf>
    <xf numFmtId="0" fontId="2997" fillId="5" borderId="4" xfId="0" applyFill="true" applyBorder="true" applyFont="true">
      <alignment horizontal="left"/>
      <protection locked="true"/>
    </xf>
    <xf numFmtId="0" fontId="2998" fillId="5" borderId="4" xfId="0" applyFill="true" applyBorder="true" applyFont="true">
      <alignment horizontal="left"/>
      <protection locked="true"/>
    </xf>
    <xf numFmtId="0" fontId="2999" fillId="5" borderId="4" xfId="0" applyFill="true" applyBorder="true" applyFont="true">
      <alignment horizontal="left"/>
      <protection locked="true"/>
    </xf>
    <xf numFmtId="0" fontId="3000" fillId="5" borderId="4" xfId="0" applyFill="true" applyBorder="true" applyFont="true">
      <alignment horizontal="left"/>
      <protection locked="true"/>
    </xf>
    <xf numFmtId="0" fontId="3001" fillId="5" borderId="4" xfId="0" applyFill="true" applyBorder="true" applyFont="true">
      <alignment horizontal="left"/>
      <protection locked="true"/>
    </xf>
    <xf numFmtId="0" fontId="3002" fillId="5" borderId="4" xfId="0" applyFill="true" applyBorder="true" applyFont="true">
      <alignment horizontal="left"/>
      <protection locked="true"/>
    </xf>
    <xf numFmtId="0" fontId="3003" fillId="5" borderId="4" xfId="0" applyFill="true" applyBorder="true" applyFont="true">
      <alignment horizontal="left"/>
      <protection locked="true"/>
    </xf>
    <xf numFmtId="0" fontId="3004" fillId="5" borderId="4" xfId="0" applyFill="true" applyBorder="true" applyFont="true">
      <alignment horizontal="left"/>
      <protection locked="true"/>
    </xf>
    <xf numFmtId="0" fontId="3005" fillId="5" borderId="4" xfId="0" applyFill="true" applyBorder="true" applyFont="true">
      <alignment horizontal="left"/>
      <protection locked="true"/>
    </xf>
    <xf numFmtId="0" fontId="3006" fillId="5" borderId="4" xfId="0" applyFill="true" applyBorder="true" applyFont="true">
      <alignment horizontal="left"/>
      <protection locked="true"/>
    </xf>
    <xf numFmtId="0" fontId="3007" fillId="5" borderId="4" xfId="0" applyFill="true" applyBorder="true" applyFont="true">
      <alignment horizontal="left"/>
      <protection locked="true"/>
    </xf>
    <xf numFmtId="0" fontId="3008" fillId="5" borderId="4" xfId="0" applyFill="true" applyBorder="true" applyFont="true">
      <alignment horizontal="left"/>
      <protection locked="true"/>
    </xf>
    <xf numFmtId="0" fontId="3009" fillId="5" borderId="4" xfId="0" applyFill="true" applyBorder="true" applyFont="true">
      <alignment horizontal="left"/>
      <protection locked="true"/>
    </xf>
    <xf numFmtId="0" fontId="3010" fillId="5" borderId="4" xfId="0" applyFill="true" applyBorder="true" applyFont="true">
      <alignment horizontal="left"/>
      <protection locked="true"/>
    </xf>
    <xf numFmtId="0" fontId="3011" fillId="5" borderId="4" xfId="0" applyFill="true" applyBorder="true" applyFont="true">
      <alignment horizontal="left"/>
      <protection locked="true"/>
    </xf>
    <xf numFmtId="0" fontId="3012" fillId="5" borderId="4" xfId="0" applyFill="true" applyBorder="true" applyFont="true">
      <alignment horizontal="left"/>
      <protection locked="true"/>
    </xf>
    <xf numFmtId="0" fontId="3013" fillId="5" borderId="4" xfId="0" applyFill="true" applyBorder="true" applyFont="true">
      <alignment horizontal="left"/>
      <protection locked="true"/>
    </xf>
    <xf numFmtId="0" fontId="3014" fillId="5" borderId="4" xfId="0" applyFill="true" applyBorder="true" applyFont="true">
      <alignment horizontal="left"/>
      <protection locked="true"/>
    </xf>
    <xf numFmtId="0" fontId="3015" fillId="5" borderId="4" xfId="0" applyFill="true" applyBorder="true" applyFont="true">
      <alignment horizontal="left"/>
      <protection locked="true"/>
    </xf>
    <xf numFmtId="0" fontId="3016" fillId="5" borderId="4" xfId="0" applyFill="true" applyBorder="true" applyFont="true">
      <alignment horizontal="left"/>
      <protection locked="true"/>
    </xf>
    <xf numFmtId="0" fontId="3017" fillId="5" borderId="4" xfId="0" applyFill="true" applyBorder="true" applyFont="true">
      <alignment horizontal="left"/>
      <protection locked="true"/>
    </xf>
    <xf numFmtId="0" fontId="3018" fillId="5" borderId="4" xfId="0" applyFill="true" applyBorder="true" applyFont="true">
      <alignment horizontal="left"/>
      <protection locked="true"/>
    </xf>
    <xf numFmtId="0" fontId="3019" fillId="5" borderId="4" xfId="0" applyFill="true" applyBorder="true" applyFont="true">
      <alignment horizontal="left"/>
      <protection locked="true"/>
    </xf>
    <xf numFmtId="0" fontId="3020" fillId="5" borderId="4" xfId="0" applyFill="true" applyBorder="true" applyFont="true">
      <alignment horizontal="left"/>
      <protection locked="true"/>
    </xf>
    <xf numFmtId="0" fontId="3021" fillId="5" borderId="4" xfId="0" applyFill="true" applyBorder="true" applyFont="true">
      <alignment horizontal="left"/>
      <protection locked="true"/>
    </xf>
    <xf numFmtId="0" fontId="3022" fillId="5" borderId="4" xfId="0" applyFill="true" applyBorder="true" applyFont="true">
      <alignment horizontal="left"/>
      <protection locked="true"/>
    </xf>
    <xf numFmtId="0" fontId="3023" fillId="5" borderId="4" xfId="0" applyFill="true" applyBorder="true" applyFont="true">
      <alignment horizontal="left"/>
      <protection locked="true"/>
    </xf>
    <xf numFmtId="0" fontId="3024" fillId="5" borderId="4" xfId="0" applyFill="true" applyBorder="true" applyFont="true">
      <alignment horizontal="left"/>
      <protection locked="true"/>
    </xf>
    <xf numFmtId="0" fontId="3025" fillId="5" borderId="4" xfId="0" applyFill="true" applyBorder="true" applyFont="true">
      <alignment horizontal="left"/>
      <protection locked="true"/>
    </xf>
    <xf numFmtId="0" fontId="3026" fillId="5" borderId="4" xfId="0" applyFill="true" applyBorder="true" applyFont="true">
      <alignment horizontal="left"/>
      <protection locked="true"/>
    </xf>
    <xf numFmtId="0" fontId="3027" fillId="5" borderId="4" xfId="0" applyFill="true" applyBorder="true" applyFont="true">
      <alignment horizontal="left"/>
      <protection locked="true"/>
    </xf>
    <xf numFmtId="0" fontId="3028" fillId="5" borderId="4" xfId="0" applyFill="true" applyBorder="true" applyFont="true">
      <alignment horizontal="left"/>
      <protection locked="true"/>
    </xf>
    <xf numFmtId="0" fontId="3029" fillId="5" borderId="4" xfId="0" applyFill="true" applyBorder="true" applyFont="true">
      <alignment horizontal="left"/>
      <protection locked="true"/>
    </xf>
    <xf numFmtId="0" fontId="3030" fillId="5" borderId="4" xfId="0" applyFill="true" applyBorder="true" applyFont="true">
      <alignment horizontal="left"/>
      <protection locked="true"/>
    </xf>
    <xf numFmtId="0" fontId="3031" fillId="5" borderId="4" xfId="0" applyFill="true" applyBorder="true" applyFont="true">
      <alignment horizontal="left"/>
      <protection locked="true"/>
    </xf>
    <xf numFmtId="0" fontId="3032" fillId="5" borderId="4" xfId="0" applyFill="true" applyBorder="true" applyFont="true">
      <alignment horizontal="left"/>
      <protection locked="true"/>
    </xf>
    <xf numFmtId="0" fontId="3033" fillId="5" borderId="4" xfId="0" applyFill="true" applyBorder="true" applyFont="true">
      <alignment horizontal="left"/>
      <protection locked="true"/>
    </xf>
    <xf numFmtId="0" fontId="3034" fillId="5" borderId="4" xfId="0" applyFill="true" applyBorder="true" applyFont="true">
      <alignment horizontal="left"/>
      <protection locked="true"/>
    </xf>
    <xf numFmtId="0" fontId="3035" fillId="5" borderId="4" xfId="0" applyFill="true" applyBorder="true" applyFont="true">
      <alignment horizontal="left"/>
      <protection locked="true"/>
    </xf>
    <xf numFmtId="0" fontId="3036" fillId="5" borderId="4" xfId="0" applyFill="true" applyBorder="true" applyFont="true">
      <alignment horizontal="left"/>
      <protection locked="true"/>
    </xf>
    <xf numFmtId="0" fontId="3037" fillId="5" borderId="4" xfId="0" applyFill="true" applyBorder="true" applyFont="true">
      <alignment horizontal="left"/>
      <protection locked="true"/>
    </xf>
    <xf numFmtId="0" fontId="3038" fillId="5" borderId="4" xfId="0" applyFill="true" applyBorder="true" applyFont="true">
      <alignment horizontal="left"/>
      <protection locked="true"/>
    </xf>
    <xf numFmtId="0" fontId="3039" fillId="5" borderId="4" xfId="0" applyFill="true" applyBorder="true" applyFont="true">
      <alignment horizontal="left"/>
      <protection locked="true"/>
    </xf>
    <xf numFmtId="0" fontId="3040" fillId="5" borderId="4" xfId="0" applyFill="true" applyBorder="true" applyFont="true">
      <alignment horizontal="left"/>
      <protection locked="true"/>
    </xf>
    <xf numFmtId="0" fontId="3041" fillId="5" borderId="4" xfId="0" applyFill="true" applyBorder="true" applyFont="true">
      <alignment horizontal="left"/>
      <protection locked="true"/>
    </xf>
    <xf numFmtId="0" fontId="3042" fillId="5" borderId="4" xfId="0" applyFill="true" applyBorder="true" applyFont="true">
      <alignment horizontal="left"/>
      <protection locked="true"/>
    </xf>
    <xf numFmtId="0" fontId="3043" fillId="5" borderId="4" xfId="0" applyFill="true" applyBorder="true" applyFont="true">
      <alignment horizontal="left"/>
      <protection locked="true"/>
    </xf>
    <xf numFmtId="0" fontId="3044" fillId="5" borderId="4" xfId="0" applyFill="true" applyBorder="true" applyFont="true">
      <alignment horizontal="left"/>
      <protection locked="true"/>
    </xf>
    <xf numFmtId="0" fontId="3045" fillId="5" borderId="4" xfId="0" applyFill="true" applyBorder="true" applyFont="true">
      <alignment horizontal="left"/>
      <protection locked="true"/>
    </xf>
    <xf numFmtId="0" fontId="3046" fillId="5" borderId="4" xfId="0" applyFill="true" applyBorder="true" applyFont="true">
      <alignment horizontal="left"/>
      <protection locked="true"/>
    </xf>
    <xf numFmtId="0" fontId="3047" fillId="5" borderId="4" xfId="0" applyFill="true" applyBorder="true" applyFont="true">
      <alignment horizontal="left"/>
      <protection locked="true"/>
    </xf>
    <xf numFmtId="0" fontId="3048" fillId="5" borderId="4" xfId="0" applyFill="true" applyBorder="true" applyFont="true">
      <alignment horizontal="left"/>
      <protection locked="true"/>
    </xf>
    <xf numFmtId="0" fontId="3049" fillId="5" borderId="4" xfId="0" applyFill="true" applyBorder="true" applyFont="true">
      <alignment horizontal="left"/>
      <protection locked="true"/>
    </xf>
    <xf numFmtId="0" fontId="3050" fillId="5" borderId="4" xfId="0" applyFill="true" applyBorder="true" applyFont="true">
      <alignment horizontal="left"/>
      <protection locked="true"/>
    </xf>
    <xf numFmtId="0" fontId="3051" fillId="5" borderId="4" xfId="0" applyFill="true" applyBorder="true" applyFont="true">
      <alignment horizontal="left"/>
      <protection locked="true"/>
    </xf>
    <xf numFmtId="0" fontId="3052" fillId="5" borderId="4" xfId="0" applyFill="true" applyBorder="true" applyFont="true">
      <alignment horizontal="left"/>
      <protection locked="true"/>
    </xf>
    <xf numFmtId="0" fontId="3053" fillId="5" borderId="4" xfId="0" applyFill="true" applyBorder="true" applyFont="true">
      <alignment horizontal="left"/>
      <protection locked="true"/>
    </xf>
    <xf numFmtId="0" fontId="3054" fillId="5" borderId="4" xfId="0" applyFill="true" applyBorder="true" applyFont="true">
      <alignment horizontal="left"/>
      <protection locked="true"/>
    </xf>
    <xf numFmtId="0" fontId="3055" fillId="5" borderId="4" xfId="0" applyFill="true" applyBorder="true" applyFont="true">
      <alignment horizontal="left"/>
      <protection locked="true"/>
    </xf>
    <xf numFmtId="0" fontId="3056" fillId="5" borderId="4" xfId="0" applyFill="true" applyBorder="true" applyFont="true">
      <alignment horizontal="left"/>
      <protection locked="true"/>
    </xf>
    <xf numFmtId="0" fontId="3057" fillId="5" borderId="4" xfId="0" applyFill="true" applyBorder="true" applyFont="true">
      <alignment horizontal="left"/>
      <protection locked="true"/>
    </xf>
    <xf numFmtId="0" fontId="3058" fillId="5" borderId="4" xfId="0" applyFill="true" applyBorder="true" applyFont="true">
      <alignment horizontal="left"/>
      <protection locked="true"/>
    </xf>
    <xf numFmtId="0" fontId="3059" fillId="5" borderId="4" xfId="0" applyFill="true" applyBorder="true" applyFont="true">
      <alignment horizontal="left"/>
      <protection locked="true"/>
    </xf>
    <xf numFmtId="0" fontId="3060" fillId="5" borderId="4" xfId="0" applyFill="true" applyBorder="true" applyFont="true">
      <alignment horizontal="left"/>
      <protection locked="true"/>
    </xf>
    <xf numFmtId="0" fontId="3061" fillId="5" borderId="4" xfId="0" applyFill="true" applyBorder="true" applyFont="true">
      <alignment horizontal="left"/>
      <protection locked="true"/>
    </xf>
    <xf numFmtId="0" fontId="3062" fillId="5" borderId="4" xfId="0" applyFill="true" applyBorder="true" applyFont="true">
      <alignment horizontal="left"/>
      <protection locked="true"/>
    </xf>
    <xf numFmtId="0" fontId="3063" fillId="5" borderId="4" xfId="0" applyFill="true" applyBorder="true" applyFont="true">
      <alignment horizontal="left"/>
      <protection locked="true"/>
    </xf>
    <xf numFmtId="0" fontId="3064" fillId="5" borderId="4" xfId="0" applyFill="true" applyBorder="true" applyFont="true">
      <alignment horizontal="left"/>
      <protection locked="true"/>
    </xf>
    <xf numFmtId="0" fontId="3065" fillId="5" borderId="4" xfId="0" applyFill="true" applyBorder="true" applyFont="true">
      <alignment horizontal="left"/>
      <protection locked="true"/>
    </xf>
    <xf numFmtId="0" fontId="3066" fillId="5" borderId="4" xfId="0" applyFill="true" applyBorder="true" applyFont="true">
      <alignment horizontal="left"/>
      <protection locked="true"/>
    </xf>
    <xf numFmtId="0" fontId="3067" fillId="5" borderId="4" xfId="0" applyFill="true" applyBorder="true" applyFont="true">
      <alignment horizontal="left"/>
      <protection locked="true"/>
    </xf>
    <xf numFmtId="0" fontId="3068" fillId="5" borderId="4" xfId="0" applyFill="true" applyBorder="true" applyFont="true">
      <alignment horizontal="left"/>
      <protection locked="true"/>
    </xf>
    <xf numFmtId="0" fontId="3069" fillId="5" borderId="4" xfId="0" applyFill="true" applyBorder="true" applyFont="true">
      <alignment horizontal="left"/>
      <protection locked="true"/>
    </xf>
    <xf numFmtId="0" fontId="3070" fillId="5" borderId="4" xfId="0" applyFill="true" applyBorder="true" applyFont="true">
      <alignment horizontal="left"/>
      <protection locked="true"/>
    </xf>
    <xf numFmtId="0" fontId="3071" fillId="5" borderId="4" xfId="0" applyFill="true" applyBorder="true" applyFont="true">
      <alignment horizontal="left"/>
      <protection locked="true"/>
    </xf>
    <xf numFmtId="0" fontId="3072" fillId="5" borderId="4" xfId="0" applyFill="true" applyBorder="true" applyFont="true">
      <alignment horizontal="left"/>
      <protection locked="true"/>
    </xf>
    <xf numFmtId="0" fontId="3073" fillId="5" borderId="4" xfId="0" applyFill="true" applyBorder="true" applyFont="true">
      <alignment horizontal="left"/>
      <protection locked="true"/>
    </xf>
    <xf numFmtId="0" fontId="3074" fillId="5" borderId="4" xfId="0" applyFill="true" applyBorder="true" applyFont="true">
      <alignment horizontal="left"/>
      <protection locked="true"/>
    </xf>
    <xf numFmtId="0" fontId="3075" fillId="5" borderId="4" xfId="0" applyFill="true" applyBorder="true" applyFont="true">
      <alignment horizontal="left"/>
      <protection locked="true"/>
    </xf>
    <xf numFmtId="0" fontId="3076" fillId="5" borderId="4" xfId="0" applyFill="true" applyBorder="true" applyFont="true">
      <alignment horizontal="left"/>
      <protection locked="true"/>
    </xf>
    <xf numFmtId="0" fontId="3077" fillId="5" borderId="4" xfId="0" applyFill="true" applyBorder="true" applyFont="true">
      <alignment horizontal="left"/>
      <protection locked="true"/>
    </xf>
    <xf numFmtId="0" fontId="3078" fillId="5" borderId="4" xfId="0" applyFill="true" applyBorder="true" applyFont="true">
      <alignment horizontal="left"/>
      <protection locked="true"/>
    </xf>
    <xf numFmtId="0" fontId="3079" fillId="5" borderId="4" xfId="0" applyFill="true" applyBorder="true" applyFont="true">
      <alignment horizontal="left"/>
      <protection locked="true"/>
    </xf>
    <xf numFmtId="0" fontId="3080" fillId="5" borderId="4" xfId="0" applyFill="true" applyBorder="true" applyFont="true">
      <alignment horizontal="left"/>
      <protection locked="true"/>
    </xf>
    <xf numFmtId="0" fontId="3081" fillId="5" borderId="4" xfId="0" applyFill="true" applyBorder="true" applyFont="true">
      <alignment horizontal="left"/>
      <protection locked="true"/>
    </xf>
    <xf numFmtId="0" fontId="3082" fillId="5" borderId="4" xfId="0" applyFill="true" applyBorder="true" applyFont="true">
      <alignment horizontal="left"/>
      <protection locked="true"/>
    </xf>
    <xf numFmtId="0" fontId="3083" fillId="5" borderId="4" xfId="0" applyFill="true" applyBorder="true" applyFont="true">
      <alignment horizontal="left"/>
      <protection locked="true"/>
    </xf>
    <xf numFmtId="0" fontId="3084" fillId="5" borderId="4" xfId="0" applyFill="true" applyBorder="true" applyFont="true">
      <alignment horizontal="left"/>
      <protection locked="true"/>
    </xf>
    <xf numFmtId="0" fontId="3085" fillId="5" borderId="4" xfId="0" applyFill="true" applyBorder="true" applyFont="true">
      <alignment horizontal="left"/>
      <protection locked="true"/>
    </xf>
    <xf numFmtId="0" fontId="3086" fillId="5" borderId="4" xfId="0" applyFill="true" applyBorder="true" applyFont="true">
      <alignment horizontal="left"/>
      <protection locked="true"/>
    </xf>
    <xf numFmtId="0" fontId="3087" fillId="5" borderId="4" xfId="0" applyFill="true" applyBorder="true" applyFont="true">
      <alignment horizontal="left"/>
      <protection locked="true"/>
    </xf>
    <xf numFmtId="0" fontId="3088" fillId="5" borderId="4" xfId="0" applyFill="true" applyBorder="true" applyFont="true">
      <alignment horizontal="left"/>
      <protection locked="true"/>
    </xf>
    <xf numFmtId="0" fontId="3089" fillId="5" borderId="4" xfId="0" applyFill="true" applyBorder="true" applyFont="true">
      <alignment horizontal="left"/>
      <protection locked="true"/>
    </xf>
    <xf numFmtId="0" fontId="3090" fillId="5" borderId="4" xfId="0" applyFill="true" applyBorder="true" applyFont="true">
      <alignment horizontal="left"/>
      <protection locked="true"/>
    </xf>
    <xf numFmtId="0" fontId="3091" fillId="0" borderId="4" xfId="0" applyBorder="true" applyFont="true">
      <alignment horizontal="left" vertical="top"/>
      <protection locked="true"/>
    </xf>
    <xf numFmtId="0" fontId="3092" fillId="0" borderId="4" xfId="0" applyBorder="true" applyFont="true">
      <alignment horizontal="left" vertical="top" wrapText="true"/>
      <protection locked="true"/>
    </xf>
    <xf numFmtId="4" fontId="3093" fillId="3" borderId="4" xfId="0" applyFill="true" applyBorder="true" applyFont="true" applyNumberFormat="true">
      <alignment vertical="top" horizontal="right"/>
      <protection locked="false"/>
    </xf>
    <xf numFmtId="4" fontId="3094" fillId="0" borderId="4" xfId="0" applyBorder="true" applyFont="true" applyNumberFormat="true">
      <alignment horizontal="right" vertical="top"/>
      <protection locked="true"/>
    </xf>
    <xf numFmtId="4" fontId="3095" fillId="3" borderId="4" xfId="0" applyFill="true" applyBorder="true" applyFont="true" applyNumberFormat="true">
      <alignment vertical="top" horizontal="right"/>
      <protection locked="false"/>
    </xf>
    <xf numFmtId="4" fontId="3096" fillId="0" borderId="4" xfId="0" applyBorder="true" applyFont="true" applyNumberFormat="true">
      <alignment horizontal="right" vertical="top"/>
      <protection locked="true"/>
    </xf>
    <xf numFmtId="4" fontId="3097" fillId="3" borderId="4" xfId="0" applyFill="true" applyBorder="true" applyFont="true" applyNumberFormat="true">
      <alignment vertical="top" horizontal="right"/>
      <protection locked="false"/>
    </xf>
    <xf numFmtId="4" fontId="3098" fillId="0" borderId="4" xfId="0" applyBorder="true" applyFont="true" applyNumberFormat="true">
      <alignment horizontal="right" vertical="top"/>
      <protection locked="true"/>
    </xf>
    <xf numFmtId="4" fontId="3099" fillId="3" borderId="4" xfId="0" applyFill="true" applyBorder="true" applyFont="true" applyNumberFormat="true">
      <alignment vertical="top" horizontal="right"/>
      <protection locked="false"/>
    </xf>
    <xf numFmtId="4" fontId="3100" fillId="0" borderId="4" xfId="0" applyBorder="true" applyFont="true" applyNumberFormat="true">
      <alignment horizontal="right" vertical="top"/>
      <protection locked="true"/>
    </xf>
    <xf numFmtId="4" fontId="3101" fillId="3" borderId="4" xfId="0" applyFill="true" applyBorder="true" applyFont="true" applyNumberFormat="true">
      <alignment vertical="top" horizontal="right"/>
      <protection locked="false"/>
    </xf>
    <xf numFmtId="4" fontId="3102" fillId="0" borderId="4" xfId="0" applyBorder="true" applyFont="true" applyNumberFormat="true">
      <alignment horizontal="right" vertical="top"/>
      <protection locked="true"/>
    </xf>
    <xf numFmtId="4" fontId="3103" fillId="3" borderId="4" xfId="0" applyFill="true" applyBorder="true" applyFont="true" applyNumberFormat="true">
      <alignment vertical="top" horizontal="right"/>
      <protection locked="false"/>
    </xf>
    <xf numFmtId="4" fontId="3104" fillId="0" borderId="4" xfId="0" applyBorder="true" applyFont="true" applyNumberFormat="true">
      <alignment horizontal="right" vertical="top"/>
      <protection locked="true"/>
    </xf>
    <xf numFmtId="4" fontId="3105" fillId="3" borderId="4" xfId="0" applyFill="true" applyBorder="true" applyFont="true" applyNumberFormat="true">
      <alignment vertical="top" horizontal="right"/>
      <protection locked="false"/>
    </xf>
    <xf numFmtId="4" fontId="3106" fillId="0" borderId="4" xfId="0" applyBorder="true" applyFont="true" applyNumberFormat="true">
      <alignment horizontal="right" vertical="top"/>
      <protection locked="true"/>
    </xf>
    <xf numFmtId="4" fontId="3107" fillId="3" borderId="4" xfId="0" applyFill="true" applyBorder="true" applyFont="true" applyNumberFormat="true">
      <alignment vertical="top" horizontal="right"/>
      <protection locked="false"/>
    </xf>
    <xf numFmtId="4" fontId="3108" fillId="0" borderId="4" xfId="0" applyBorder="true" applyFont="true" applyNumberFormat="true">
      <alignment horizontal="right" vertical="top"/>
      <protection locked="true"/>
    </xf>
    <xf numFmtId="4" fontId="3109" fillId="3" borderId="4" xfId="0" applyFill="true" applyBorder="true" applyFont="true" applyNumberFormat="true">
      <alignment vertical="top" horizontal="right"/>
      <protection locked="false"/>
    </xf>
    <xf numFmtId="4" fontId="3110" fillId="0" borderId="4" xfId="0" applyBorder="true" applyFont="true" applyNumberFormat="true">
      <alignment horizontal="right" vertical="top"/>
      <protection locked="true"/>
    </xf>
    <xf numFmtId="4" fontId="3111" fillId="3" borderId="4" xfId="0" applyFill="true" applyBorder="true" applyFont="true" applyNumberFormat="true">
      <alignment vertical="top" horizontal="right"/>
      <protection locked="false"/>
    </xf>
    <xf numFmtId="4" fontId="3112" fillId="0" borderId="4" xfId="0" applyBorder="true" applyFont="true" applyNumberFormat="true">
      <alignment horizontal="right" vertical="top"/>
      <protection locked="true"/>
    </xf>
    <xf numFmtId="4" fontId="3113" fillId="3" borderId="4" xfId="0" applyFill="true" applyBorder="true" applyFont="true" applyNumberFormat="true">
      <alignment vertical="top" horizontal="right"/>
      <protection locked="false"/>
    </xf>
    <xf numFmtId="4" fontId="3114" fillId="0" borderId="4" xfId="0" applyBorder="true" applyFont="true" applyNumberFormat="true">
      <alignment horizontal="right" vertical="top"/>
      <protection locked="true"/>
    </xf>
    <xf numFmtId="4" fontId="3115" fillId="3" borderId="4" xfId="0" applyFill="true" applyBorder="true" applyFont="true" applyNumberFormat="true">
      <alignment vertical="top" horizontal="right"/>
      <protection locked="false"/>
    </xf>
    <xf numFmtId="4" fontId="3116" fillId="0" borderId="4" xfId="0" applyBorder="true" applyFont="true" applyNumberFormat="true">
      <alignment horizontal="right" vertical="top"/>
      <protection locked="true"/>
    </xf>
    <xf numFmtId="4" fontId="3117" fillId="3" borderId="4" xfId="0" applyFill="true" applyBorder="true" applyFont="true" applyNumberFormat="true">
      <alignment vertical="top" horizontal="right"/>
      <protection locked="false"/>
    </xf>
    <xf numFmtId="4" fontId="3118" fillId="0" borderId="4" xfId="0" applyBorder="true" applyFont="true" applyNumberFormat="true">
      <alignment horizontal="right" vertical="top"/>
      <protection locked="true"/>
    </xf>
    <xf numFmtId="4" fontId="3119" fillId="3" borderId="4" xfId="0" applyFill="true" applyBorder="true" applyFont="true" applyNumberFormat="true">
      <alignment vertical="top" horizontal="right"/>
      <protection locked="false"/>
    </xf>
    <xf numFmtId="4" fontId="3120" fillId="0" borderId="4" xfId="0" applyBorder="true" applyFont="true" applyNumberFormat="true">
      <alignment horizontal="right" vertical="top"/>
      <protection locked="true"/>
    </xf>
    <xf numFmtId="4" fontId="3121" fillId="3" borderId="4" xfId="0" applyFill="true" applyBorder="true" applyFont="true" applyNumberFormat="true">
      <alignment vertical="top" horizontal="right"/>
      <protection locked="false"/>
    </xf>
    <xf numFmtId="4" fontId="3122" fillId="0" borderId="4" xfId="0" applyBorder="true" applyFont="true" applyNumberFormat="true">
      <alignment horizontal="right" vertical="top"/>
      <protection locked="true"/>
    </xf>
    <xf numFmtId="4" fontId="3123" fillId="3" borderId="4" xfId="0" applyFill="true" applyBorder="true" applyFont="true" applyNumberFormat="true">
      <alignment vertical="top" horizontal="right"/>
      <protection locked="false"/>
    </xf>
    <xf numFmtId="4" fontId="3124" fillId="0" borderId="4" xfId="0" applyBorder="true" applyFont="true" applyNumberFormat="true">
      <alignment horizontal="right" vertical="top"/>
      <protection locked="true"/>
    </xf>
    <xf numFmtId="4" fontId="3125" fillId="3" borderId="4" xfId="0" applyFill="true" applyBorder="true" applyFont="true" applyNumberFormat="true">
      <alignment vertical="top" horizontal="right"/>
      <protection locked="false"/>
    </xf>
    <xf numFmtId="4" fontId="3126" fillId="0" borderId="4" xfId="0" applyBorder="true" applyFont="true" applyNumberFormat="true">
      <alignment horizontal="right" vertical="top"/>
      <protection locked="true"/>
    </xf>
    <xf numFmtId="4" fontId="3127" fillId="3" borderId="4" xfId="0" applyFill="true" applyBorder="true" applyFont="true" applyNumberFormat="true">
      <alignment vertical="top" horizontal="right"/>
      <protection locked="false"/>
    </xf>
    <xf numFmtId="4" fontId="3128" fillId="0" borderId="4" xfId="0" applyBorder="true" applyFont="true" applyNumberFormat="true">
      <alignment horizontal="right" vertical="top"/>
      <protection locked="true"/>
    </xf>
    <xf numFmtId="4" fontId="3129" fillId="3" borderId="4" xfId="0" applyFill="true" applyBorder="true" applyFont="true" applyNumberFormat="true">
      <alignment vertical="top" horizontal="right"/>
      <protection locked="false"/>
    </xf>
    <xf numFmtId="4" fontId="3130" fillId="0" borderId="4" xfId="0" applyBorder="true" applyFont="true" applyNumberFormat="true">
      <alignment horizontal="right" vertical="top"/>
      <protection locked="true"/>
    </xf>
    <xf numFmtId="4" fontId="3131" fillId="3" borderId="4" xfId="0" applyFill="true" applyBorder="true" applyFont="true" applyNumberFormat="true">
      <alignment vertical="top" horizontal="right"/>
      <protection locked="false"/>
    </xf>
    <xf numFmtId="4" fontId="3132" fillId="0" borderId="4" xfId="0" applyBorder="true" applyFont="true" applyNumberFormat="true">
      <alignment horizontal="right" vertical="top"/>
      <protection locked="true"/>
    </xf>
    <xf numFmtId="4" fontId="3133" fillId="3" borderId="4" xfId="0" applyFill="true" applyBorder="true" applyFont="true" applyNumberFormat="true">
      <alignment vertical="top" horizontal="right"/>
      <protection locked="false"/>
    </xf>
    <xf numFmtId="4" fontId="3134" fillId="0" borderId="4" xfId="0" applyBorder="true" applyFont="true" applyNumberFormat="true">
      <alignment horizontal="right" vertical="top"/>
      <protection locked="true"/>
    </xf>
    <xf numFmtId="4" fontId="3135" fillId="3" borderId="4" xfId="0" applyFill="true" applyBorder="true" applyFont="true" applyNumberFormat="true">
      <alignment vertical="top" horizontal="right"/>
      <protection locked="false"/>
    </xf>
    <xf numFmtId="4" fontId="3136" fillId="0" borderId="4" xfId="0" applyBorder="true" applyFont="true" applyNumberFormat="true">
      <alignment horizontal="right" vertical="top"/>
      <protection locked="true"/>
    </xf>
    <xf numFmtId="4" fontId="3137" fillId="3" borderId="4" xfId="0" applyFill="true" applyBorder="true" applyFont="true" applyNumberFormat="true">
      <alignment vertical="top" horizontal="right"/>
      <protection locked="false"/>
    </xf>
    <xf numFmtId="4" fontId="3138" fillId="0" borderId="4" xfId="0" applyBorder="true" applyFont="true" applyNumberFormat="true">
      <alignment horizontal="right" vertical="top"/>
      <protection locked="true"/>
    </xf>
    <xf numFmtId="4" fontId="3139" fillId="3" borderId="4" xfId="0" applyFill="true" applyBorder="true" applyFont="true" applyNumberFormat="true">
      <alignment vertical="top" horizontal="right"/>
      <protection locked="false"/>
    </xf>
    <xf numFmtId="4" fontId="3140" fillId="0" borderId="4" xfId="0" applyBorder="true" applyFont="true" applyNumberFormat="true">
      <alignment horizontal="right" vertical="top"/>
      <protection locked="true"/>
    </xf>
    <xf numFmtId="4" fontId="3141" fillId="3" borderId="4" xfId="0" applyFill="true" applyBorder="true" applyFont="true" applyNumberFormat="true">
      <alignment vertical="top" horizontal="right"/>
      <protection locked="false"/>
    </xf>
    <xf numFmtId="4" fontId="3142" fillId="0" borderId="4" xfId="0" applyBorder="true" applyFont="true" applyNumberFormat="true">
      <alignment horizontal="right" vertical="top"/>
      <protection locked="true"/>
    </xf>
    <xf numFmtId="4" fontId="3143" fillId="3" borderId="4" xfId="0" applyFill="true" applyBorder="true" applyFont="true" applyNumberFormat="true">
      <alignment vertical="top" horizontal="right"/>
      <protection locked="false"/>
    </xf>
    <xf numFmtId="4" fontId="3144" fillId="0" borderId="4" xfId="0" applyBorder="true" applyFont="true" applyNumberFormat="true">
      <alignment horizontal="right" vertical="top"/>
      <protection locked="true"/>
    </xf>
    <xf numFmtId="4" fontId="3145" fillId="3" borderId="4" xfId="0" applyFill="true" applyBorder="true" applyFont="true" applyNumberFormat="true">
      <alignment vertical="top" horizontal="right"/>
      <protection locked="false"/>
    </xf>
    <xf numFmtId="4" fontId="3146" fillId="0" borderId="4" xfId="0" applyBorder="true" applyFont="true" applyNumberFormat="true">
      <alignment horizontal="right" vertical="top"/>
      <protection locked="true"/>
    </xf>
    <xf numFmtId="4" fontId="3147" fillId="3" borderId="4" xfId="0" applyFill="true" applyBorder="true" applyFont="true" applyNumberFormat="true">
      <alignment vertical="top" horizontal="right"/>
      <protection locked="false"/>
    </xf>
    <xf numFmtId="4" fontId="3148" fillId="0" borderId="4" xfId="0" applyBorder="true" applyFont="true" applyNumberFormat="true">
      <alignment horizontal="right" vertical="top"/>
      <protection locked="true"/>
    </xf>
    <xf numFmtId="4" fontId="3149" fillId="3" borderId="4" xfId="0" applyFill="true" applyBorder="true" applyFont="true" applyNumberFormat="true">
      <alignment vertical="top" horizontal="right"/>
      <protection locked="false"/>
    </xf>
    <xf numFmtId="4" fontId="3150" fillId="0" borderId="4" xfId="0" applyBorder="true" applyFont="true" applyNumberFormat="true">
      <alignment horizontal="right" vertical="top"/>
      <protection locked="true"/>
    </xf>
    <xf numFmtId="4" fontId="3151" fillId="3" borderId="4" xfId="0" applyFill="true" applyBorder="true" applyFont="true" applyNumberFormat="true">
      <alignment vertical="top" horizontal="right"/>
      <protection locked="false"/>
    </xf>
    <xf numFmtId="4" fontId="3152" fillId="0" borderId="4" xfId="0" applyBorder="true" applyFont="true" applyNumberFormat="true">
      <alignment horizontal="right" vertical="top"/>
      <protection locked="true"/>
    </xf>
    <xf numFmtId="4" fontId="3153" fillId="3" borderId="4" xfId="0" applyFill="true" applyBorder="true" applyFont="true" applyNumberFormat="true">
      <alignment vertical="top" horizontal="right"/>
      <protection locked="false"/>
    </xf>
    <xf numFmtId="4" fontId="3154" fillId="0" borderId="4" xfId="0" applyBorder="true" applyFont="true" applyNumberFormat="true">
      <alignment horizontal="right" vertical="top"/>
      <protection locked="true"/>
    </xf>
    <xf numFmtId="4" fontId="3155" fillId="3" borderId="4" xfId="0" applyFill="true" applyBorder="true" applyFont="true" applyNumberFormat="true">
      <alignment vertical="top" horizontal="right"/>
      <protection locked="false"/>
    </xf>
    <xf numFmtId="4" fontId="3156" fillId="0" borderId="4" xfId="0" applyBorder="true" applyFont="true" applyNumberFormat="true">
      <alignment horizontal="right" vertical="top"/>
      <protection locked="true"/>
    </xf>
    <xf numFmtId="4" fontId="3157" fillId="3" borderId="4" xfId="0" applyFill="true" applyBorder="true" applyFont="true" applyNumberFormat="true">
      <alignment vertical="top" horizontal="right"/>
      <protection locked="false"/>
    </xf>
    <xf numFmtId="4" fontId="3158" fillId="0" borderId="4" xfId="0" applyBorder="true" applyFont="true" applyNumberFormat="true">
      <alignment horizontal="right" vertical="top"/>
      <protection locked="true"/>
    </xf>
    <xf numFmtId="4" fontId="3159" fillId="3" borderId="4" xfId="0" applyFill="true" applyBorder="true" applyFont="true" applyNumberFormat="true">
      <alignment vertical="top" horizontal="right"/>
      <protection locked="false"/>
    </xf>
    <xf numFmtId="4" fontId="3160" fillId="0" borderId="4" xfId="0" applyBorder="true" applyFont="true" applyNumberFormat="true">
      <alignment horizontal="right" vertical="top"/>
      <protection locked="true"/>
    </xf>
    <xf numFmtId="4" fontId="3161" fillId="3" borderId="4" xfId="0" applyFill="true" applyBorder="true" applyFont="true" applyNumberFormat="true">
      <alignment vertical="top" horizontal="right"/>
      <protection locked="false"/>
    </xf>
    <xf numFmtId="4" fontId="3162" fillId="0" borderId="4" xfId="0" applyBorder="true" applyFont="true" applyNumberFormat="true">
      <alignment horizontal="right" vertical="top"/>
      <protection locked="true"/>
    </xf>
    <xf numFmtId="4" fontId="3163" fillId="3" borderId="4" xfId="0" applyFill="true" applyBorder="true" applyFont="true" applyNumberFormat="true">
      <alignment vertical="top" horizontal="right"/>
      <protection locked="false"/>
    </xf>
    <xf numFmtId="4" fontId="3164" fillId="0" borderId="4" xfId="0" applyBorder="true" applyFont="true" applyNumberFormat="true">
      <alignment horizontal="right" vertical="top"/>
      <protection locked="true"/>
    </xf>
    <xf numFmtId="4" fontId="3165" fillId="3" borderId="4" xfId="0" applyFill="true" applyBorder="true" applyFont="true" applyNumberFormat="true">
      <alignment vertical="top" horizontal="right"/>
      <protection locked="false"/>
    </xf>
    <xf numFmtId="4" fontId="3166" fillId="0" borderId="4" xfId="0" applyBorder="true" applyFont="true" applyNumberFormat="true">
      <alignment horizontal="right" vertical="top"/>
      <protection locked="true"/>
    </xf>
    <xf numFmtId="4" fontId="3167" fillId="3" borderId="4" xfId="0" applyFill="true" applyBorder="true" applyFont="true" applyNumberFormat="true">
      <alignment vertical="top" horizontal="right"/>
      <protection locked="false"/>
    </xf>
    <xf numFmtId="4" fontId="3168" fillId="0" borderId="4" xfId="0" applyBorder="true" applyFont="true" applyNumberFormat="true">
      <alignment horizontal="right" vertical="top"/>
      <protection locked="true"/>
    </xf>
    <xf numFmtId="4" fontId="3169" fillId="3" borderId="4" xfId="0" applyFill="true" applyBorder="true" applyFont="true" applyNumberFormat="true">
      <alignment vertical="top" horizontal="right"/>
      <protection locked="false"/>
    </xf>
    <xf numFmtId="4" fontId="3170" fillId="0" borderId="4" xfId="0" applyBorder="true" applyFont="true" applyNumberFormat="true">
      <alignment horizontal="right" vertical="top"/>
      <protection locked="true"/>
    </xf>
    <xf numFmtId="4" fontId="3171" fillId="3" borderId="4" xfId="0" applyFill="true" applyBorder="true" applyFont="true" applyNumberFormat="true">
      <alignment vertical="top" horizontal="right"/>
      <protection locked="false"/>
    </xf>
    <xf numFmtId="4" fontId="3172" fillId="0" borderId="4" xfId="0" applyBorder="true" applyFont="true" applyNumberFormat="true">
      <alignment horizontal="right" vertical="top"/>
      <protection locked="true"/>
    </xf>
    <xf numFmtId="4" fontId="3173" fillId="3" borderId="4" xfId="0" applyFill="true" applyBorder="true" applyFont="true" applyNumberFormat="true">
      <alignment vertical="top" horizontal="right"/>
      <protection locked="false"/>
    </xf>
    <xf numFmtId="4" fontId="3174" fillId="0" borderId="4" xfId="0" applyBorder="true" applyFont="true" applyNumberFormat="true">
      <alignment horizontal="right" vertical="top"/>
      <protection locked="true"/>
    </xf>
    <xf numFmtId="4" fontId="3175" fillId="3" borderId="4" xfId="0" applyFill="true" applyBorder="true" applyFont="true" applyNumberFormat="true">
      <alignment vertical="top" horizontal="right"/>
      <protection locked="false"/>
    </xf>
    <xf numFmtId="4" fontId="3176" fillId="0" borderId="4" xfId="0" applyBorder="true" applyFont="true" applyNumberFormat="true">
      <alignment horizontal="right" vertical="top"/>
      <protection locked="true"/>
    </xf>
    <xf numFmtId="4" fontId="3177" fillId="3" borderId="4" xfId="0" applyFill="true" applyBorder="true" applyFont="true" applyNumberFormat="true">
      <alignment vertical="top" horizontal="right"/>
      <protection locked="false"/>
    </xf>
    <xf numFmtId="4" fontId="3178" fillId="0" borderId="4" xfId="0" applyBorder="true" applyFont="true" applyNumberFormat="true">
      <alignment horizontal="right" vertical="top"/>
      <protection locked="true"/>
    </xf>
    <xf numFmtId="4" fontId="3179" fillId="3" borderId="4" xfId="0" applyFill="true" applyBorder="true" applyFont="true" applyNumberFormat="true">
      <alignment vertical="top" horizontal="right"/>
      <protection locked="false"/>
    </xf>
    <xf numFmtId="4" fontId="3180" fillId="0" borderId="4" xfId="0" applyBorder="true" applyFont="true" applyNumberFormat="true">
      <alignment horizontal="right" vertical="top"/>
      <protection locked="true"/>
    </xf>
    <xf numFmtId="4" fontId="3181" fillId="3" borderId="4" xfId="0" applyFill="true" applyBorder="true" applyFont="true" applyNumberFormat="true">
      <alignment vertical="top" horizontal="right"/>
      <protection locked="false"/>
    </xf>
    <xf numFmtId="4" fontId="3182" fillId="0" borderId="4" xfId="0" applyBorder="true" applyFont="true" applyNumberFormat="true">
      <alignment horizontal="right" vertical="top"/>
      <protection locked="true"/>
    </xf>
    <xf numFmtId="4" fontId="3183" fillId="3" borderId="4" xfId="0" applyFill="true" applyBorder="true" applyFont="true" applyNumberFormat="true">
      <alignment vertical="top" horizontal="right"/>
      <protection locked="false"/>
    </xf>
    <xf numFmtId="4" fontId="3184" fillId="0" borderId="4" xfId="0" applyBorder="true" applyFont="true" applyNumberFormat="true">
      <alignment horizontal="right" vertical="top"/>
      <protection locked="true"/>
    </xf>
    <xf numFmtId="4" fontId="3185" fillId="3" borderId="4" xfId="0" applyFill="true" applyBorder="true" applyFont="true" applyNumberFormat="true">
      <alignment vertical="top" horizontal="right"/>
      <protection locked="false"/>
    </xf>
    <xf numFmtId="4" fontId="3186" fillId="0" borderId="4" xfId="0" applyBorder="true" applyFont="true" applyNumberFormat="true">
      <alignment horizontal="right" vertical="top"/>
      <protection locked="true"/>
    </xf>
    <xf numFmtId="4" fontId="3187" fillId="3" borderId="4" xfId="0" applyFill="true" applyBorder="true" applyFont="true" applyNumberFormat="true">
      <alignment vertical="top" horizontal="right"/>
      <protection locked="false"/>
    </xf>
    <xf numFmtId="4" fontId="3188" fillId="0" borderId="4" xfId="0" applyBorder="true" applyFont="true" applyNumberFormat="true">
      <alignment horizontal="right" vertical="top"/>
      <protection locked="true"/>
    </xf>
    <xf numFmtId="4" fontId="3189" fillId="3" borderId="4" xfId="0" applyFill="true" applyBorder="true" applyFont="true" applyNumberFormat="true">
      <alignment vertical="top" horizontal="right"/>
      <protection locked="false"/>
    </xf>
    <xf numFmtId="4" fontId="3190" fillId="0" borderId="4" xfId="0" applyBorder="true" applyFont="true" applyNumberFormat="true">
      <alignment horizontal="right" vertical="top"/>
      <protection locked="true"/>
    </xf>
    <xf numFmtId="4" fontId="3191" fillId="3" borderId="4" xfId="0" applyFill="true" applyBorder="true" applyFont="true" applyNumberFormat="true">
      <alignment vertical="top" horizontal="right"/>
      <protection locked="false"/>
    </xf>
    <xf numFmtId="4" fontId="3192" fillId="0" borderId="4" xfId="0" applyBorder="true" applyFont="true" applyNumberFormat="true">
      <alignment horizontal="right" vertical="top"/>
      <protection locked="true"/>
    </xf>
    <xf numFmtId="4" fontId="3193" fillId="3" borderId="4" xfId="0" applyFill="true" applyBorder="true" applyFont="true" applyNumberFormat="true">
      <alignment vertical="top" horizontal="right"/>
      <protection locked="false"/>
    </xf>
    <xf numFmtId="4" fontId="3194" fillId="0" borderId="4" xfId="0" applyBorder="true" applyFont="true" applyNumberFormat="true">
      <alignment horizontal="right" vertical="top"/>
      <protection locked="true"/>
    </xf>
    <xf numFmtId="4" fontId="3195" fillId="3" borderId="4" xfId="0" applyFill="true" applyBorder="true" applyFont="true" applyNumberFormat="true">
      <alignment vertical="top" horizontal="right"/>
      <protection locked="false"/>
    </xf>
    <xf numFmtId="4" fontId="3196" fillId="0" borderId="4" xfId="0" applyBorder="true" applyFont="true" applyNumberFormat="true">
      <alignment horizontal="right" vertical="top"/>
      <protection locked="true"/>
    </xf>
    <xf numFmtId="4" fontId="3197" fillId="3" borderId="4" xfId="0" applyFill="true" applyBorder="true" applyFont="true" applyNumberFormat="true">
      <alignment vertical="top" horizontal="right"/>
      <protection locked="false"/>
    </xf>
    <xf numFmtId="4" fontId="3198" fillId="0" borderId="4" xfId="0" applyBorder="true" applyFont="true" applyNumberFormat="true">
      <alignment horizontal="right" vertical="top"/>
      <protection locked="true"/>
    </xf>
    <xf numFmtId="4" fontId="3199" fillId="3" borderId="4" xfId="0" applyFill="true" applyBorder="true" applyFont="true" applyNumberFormat="true">
      <alignment vertical="top" horizontal="right"/>
      <protection locked="false"/>
    </xf>
    <xf numFmtId="4" fontId="3200" fillId="0" borderId="4" xfId="0" applyBorder="true" applyFont="true" applyNumberFormat="true">
      <alignment horizontal="right" vertical="top"/>
      <protection locked="true"/>
    </xf>
    <xf numFmtId="4" fontId="3201" fillId="3" borderId="4" xfId="0" applyFill="true" applyBorder="true" applyFont="true" applyNumberFormat="true">
      <alignment vertical="top" horizontal="right"/>
      <protection locked="false"/>
    </xf>
    <xf numFmtId="4" fontId="3202" fillId="0" borderId="4" xfId="0" applyBorder="true" applyFont="true" applyNumberFormat="true">
      <alignment horizontal="right" vertical="top"/>
      <protection locked="true"/>
    </xf>
    <xf numFmtId="4" fontId="3203" fillId="3" borderId="4" xfId="0" applyFill="true" applyBorder="true" applyFont="true" applyNumberFormat="true">
      <alignment vertical="top" horizontal="right"/>
      <protection locked="false"/>
    </xf>
    <xf numFmtId="4" fontId="3204" fillId="0" borderId="4" xfId="0" applyBorder="true" applyFont="true" applyNumberFormat="true">
      <alignment horizontal="right" vertical="top"/>
      <protection locked="true"/>
    </xf>
    <xf numFmtId="4" fontId="3205" fillId="3" borderId="4" xfId="0" applyFill="true" applyBorder="true" applyFont="true" applyNumberFormat="true">
      <alignment vertical="top" horizontal="right"/>
      <protection locked="false"/>
    </xf>
    <xf numFmtId="4" fontId="3206" fillId="0" borderId="4" xfId="0" applyBorder="true" applyFont="true" applyNumberFormat="true">
      <alignment horizontal="right" vertical="top"/>
      <protection locked="true"/>
    </xf>
    <xf numFmtId="4" fontId="3207" fillId="3" borderId="4" xfId="0" applyFill="true" applyBorder="true" applyFont="true" applyNumberFormat="true">
      <alignment vertical="top" horizontal="right"/>
      <protection locked="false"/>
    </xf>
    <xf numFmtId="4" fontId="3208" fillId="0" borderId="4" xfId="0" applyBorder="true" applyFont="true" applyNumberFormat="true">
      <alignment horizontal="right" vertical="top"/>
      <protection locked="true"/>
    </xf>
    <xf numFmtId="4" fontId="3209" fillId="3" borderId="4" xfId="0" applyFill="true" applyBorder="true" applyFont="true" applyNumberFormat="true">
      <alignment vertical="top" horizontal="right"/>
      <protection locked="false"/>
    </xf>
    <xf numFmtId="4" fontId="3210" fillId="0" borderId="4" xfId="0" applyBorder="true" applyFont="true" applyNumberFormat="true">
      <alignment horizontal="right" vertical="top"/>
      <protection locked="true"/>
    </xf>
    <xf numFmtId="4" fontId="3211" fillId="3" borderId="4" xfId="0" applyFill="true" applyBorder="true" applyFont="true" applyNumberFormat="true">
      <alignment vertical="top" horizontal="right"/>
      <protection locked="false"/>
    </xf>
    <xf numFmtId="4" fontId="3212" fillId="0" borderId="4" xfId="0" applyBorder="true" applyFont="true" applyNumberFormat="true">
      <alignment horizontal="right" vertical="top"/>
      <protection locked="true"/>
    </xf>
    <xf numFmtId="4" fontId="3213" fillId="5" borderId="4" xfId="0" applyFill="true" applyBorder="true" applyFont="true" applyNumberFormat="true">
      <alignment horizontal="right" vertical="top"/>
      <protection locked="true"/>
    </xf>
    <xf numFmtId="4" fontId="3214" fillId="5" borderId="4" xfId="0" applyFill="true" applyBorder="true" applyFont="true" applyNumberFormat="true">
      <alignment horizontal="right" vertical="top"/>
      <protection locked="true"/>
    </xf>
    <xf numFmtId="0" fontId="3215" fillId="5" borderId="4" xfId="0" applyFill="true" applyBorder="true" applyFont="true">
      <alignment horizontal="left"/>
      <protection locked="true"/>
    </xf>
    <xf numFmtId="0" fontId="3216" fillId="5" borderId="4" xfId="0" applyFill="true" applyBorder="true" applyFont="true">
      <alignment horizontal="left"/>
      <protection locked="true"/>
    </xf>
    <xf numFmtId="4" fontId="3217" fillId="5" borderId="4" xfId="0" applyFill="true" applyBorder="true" applyFont="true" applyNumberFormat="true">
      <alignment horizontal="right"/>
      <protection locked="true"/>
    </xf>
    <xf numFmtId="4" fontId="3218" fillId="5" borderId="4" xfId="0" applyFill="true" applyBorder="true" applyFont="true" applyNumberFormat="true">
      <alignment horizontal="right"/>
      <protection locked="true"/>
    </xf>
    <xf numFmtId="0" fontId="3219" fillId="5" borderId="4" xfId="0" applyFill="true" applyBorder="true" applyFont="true">
      <alignment horizontal="left"/>
      <protection locked="true"/>
    </xf>
    <xf numFmtId="4" fontId="3220" fillId="5" borderId="4" xfId="0" applyFill="true" applyBorder="true" applyFont="true" applyNumberFormat="true">
      <alignment horizontal="right"/>
      <protection locked="true"/>
    </xf>
    <xf numFmtId="0" fontId="3221" fillId="5" borderId="4" xfId="0" applyFill="true" applyBorder="true" applyFont="true">
      <alignment horizontal="left"/>
      <protection locked="true"/>
    </xf>
    <xf numFmtId="4" fontId="3222" fillId="5" borderId="4" xfId="0" applyFill="true" applyBorder="true" applyFont="true" applyNumberFormat="true">
      <alignment horizontal="right"/>
      <protection locked="true"/>
    </xf>
    <xf numFmtId="0" fontId="3223" fillId="5" borderId="4" xfId="0" applyFill="true" applyBorder="true" applyFont="true">
      <alignment horizontal="left"/>
      <protection locked="true"/>
    </xf>
    <xf numFmtId="4" fontId="3224" fillId="5" borderId="4" xfId="0" applyFill="true" applyBorder="true" applyFont="true" applyNumberFormat="true">
      <alignment horizontal="right"/>
      <protection locked="true"/>
    </xf>
    <xf numFmtId="0" fontId="3225" fillId="5" borderId="4" xfId="0" applyFill="true" applyBorder="true" applyFont="true">
      <alignment horizontal="left"/>
      <protection locked="true"/>
    </xf>
    <xf numFmtId="4" fontId="3226" fillId="5" borderId="4" xfId="0" applyFill="true" applyBorder="true" applyFont="true" applyNumberFormat="true">
      <alignment horizontal="right"/>
      <protection locked="true"/>
    </xf>
    <xf numFmtId="0" fontId="3227" fillId="5" borderId="4" xfId="0" applyFill="true" applyBorder="true" applyFont="true">
      <alignment horizontal="left"/>
      <protection locked="true"/>
    </xf>
    <xf numFmtId="4" fontId="3228" fillId="5" borderId="4" xfId="0" applyFill="true" applyBorder="true" applyFont="true" applyNumberFormat="true">
      <alignment horizontal="right"/>
      <protection locked="true"/>
    </xf>
    <xf numFmtId="0" fontId="3229" fillId="5" borderId="4" xfId="0" applyFill="true" applyBorder="true" applyFont="true">
      <alignment horizontal="left"/>
      <protection locked="true"/>
    </xf>
    <xf numFmtId="4" fontId="3230" fillId="5" borderId="4" xfId="0" applyFill="true" applyBorder="true" applyFont="true" applyNumberFormat="true">
      <alignment horizontal="right"/>
      <protection locked="true"/>
    </xf>
    <xf numFmtId="0" fontId="3231" fillId="5" borderId="4" xfId="0" applyFill="true" applyBorder="true" applyFont="true">
      <alignment horizontal="left"/>
      <protection locked="true"/>
    </xf>
    <xf numFmtId="4" fontId="3232" fillId="5" borderId="4" xfId="0" applyFill="true" applyBorder="true" applyFont="true" applyNumberFormat="true">
      <alignment horizontal="right"/>
      <protection locked="true"/>
    </xf>
    <xf numFmtId="0" fontId="3233" fillId="5" borderId="4" xfId="0" applyFill="true" applyBorder="true" applyFont="true">
      <alignment horizontal="left"/>
      <protection locked="true"/>
    </xf>
    <xf numFmtId="4" fontId="3234" fillId="5" borderId="4" xfId="0" applyFill="true" applyBorder="true" applyFont="true" applyNumberFormat="true">
      <alignment horizontal="right"/>
      <protection locked="true"/>
    </xf>
    <xf numFmtId="0" fontId="3235" fillId="5" borderId="4" xfId="0" applyFill="true" applyBorder="true" applyFont="true">
      <alignment horizontal="left"/>
      <protection locked="true"/>
    </xf>
    <xf numFmtId="4" fontId="3236" fillId="5" borderId="4" xfId="0" applyFill="true" applyBorder="true" applyFont="true" applyNumberFormat="true">
      <alignment horizontal="right"/>
      <protection locked="true"/>
    </xf>
    <xf numFmtId="0" fontId="3237" fillId="5" borderId="4" xfId="0" applyFill="true" applyBorder="true" applyFont="true">
      <alignment horizontal="left"/>
      <protection locked="true"/>
    </xf>
    <xf numFmtId="4" fontId="3238" fillId="5" borderId="4" xfId="0" applyFill="true" applyBorder="true" applyFont="true" applyNumberFormat="true">
      <alignment horizontal="right"/>
      <protection locked="true"/>
    </xf>
    <xf numFmtId="0" fontId="3239" fillId="5" borderId="4" xfId="0" applyFill="true" applyBorder="true" applyFont="true">
      <alignment horizontal="left"/>
      <protection locked="true"/>
    </xf>
    <xf numFmtId="4" fontId="3240" fillId="5" borderId="4" xfId="0" applyFill="true" applyBorder="true" applyFont="true" applyNumberFormat="true">
      <alignment horizontal="right"/>
      <protection locked="true"/>
    </xf>
    <xf numFmtId="0" fontId="3241" fillId="5" borderId="4" xfId="0" applyFill="true" applyBorder="true" applyFont="true">
      <alignment horizontal="left"/>
      <protection locked="true"/>
    </xf>
    <xf numFmtId="4" fontId="3242" fillId="5" borderId="4" xfId="0" applyFill="true" applyBorder="true" applyFont="true" applyNumberFormat="true">
      <alignment horizontal="right"/>
      <protection locked="true"/>
    </xf>
    <xf numFmtId="0" fontId="3243" fillId="5" borderId="4" xfId="0" applyFill="true" applyBorder="true" applyFont="true">
      <alignment horizontal="left"/>
      <protection locked="true"/>
    </xf>
    <xf numFmtId="4" fontId="3244" fillId="5" borderId="4" xfId="0" applyFill="true" applyBorder="true" applyFont="true" applyNumberFormat="true">
      <alignment horizontal="right"/>
      <protection locked="true"/>
    </xf>
    <xf numFmtId="0" fontId="3245" fillId="5" borderId="4" xfId="0" applyFill="true" applyBorder="true" applyFont="true">
      <alignment horizontal="left"/>
      <protection locked="true"/>
    </xf>
    <xf numFmtId="4" fontId="3246" fillId="5" borderId="4" xfId="0" applyFill="true" applyBorder="true" applyFont="true" applyNumberFormat="true">
      <alignment horizontal="right"/>
      <protection locked="true"/>
    </xf>
    <xf numFmtId="0" fontId="3247" fillId="5" borderId="4" xfId="0" applyFill="true" applyBorder="true" applyFont="true">
      <alignment horizontal="left"/>
      <protection locked="true"/>
    </xf>
    <xf numFmtId="4" fontId="3248" fillId="5" borderId="4" xfId="0" applyFill="true" applyBorder="true" applyFont="true" applyNumberFormat="true">
      <alignment horizontal="right"/>
      <protection locked="true"/>
    </xf>
    <xf numFmtId="0" fontId="3249" fillId="5" borderId="4" xfId="0" applyFill="true" applyBorder="true" applyFont="true">
      <alignment horizontal="left"/>
      <protection locked="true"/>
    </xf>
    <xf numFmtId="4" fontId="3250" fillId="5" borderId="4" xfId="0" applyFill="true" applyBorder="true" applyFont="true" applyNumberFormat="true">
      <alignment horizontal="right"/>
      <protection locked="true"/>
    </xf>
    <xf numFmtId="0" fontId="3251" fillId="5" borderId="4" xfId="0" applyFill="true" applyBorder="true" applyFont="true">
      <alignment horizontal="left"/>
      <protection locked="true"/>
    </xf>
    <xf numFmtId="4" fontId="3252" fillId="5" borderId="4" xfId="0" applyFill="true" applyBorder="true" applyFont="true" applyNumberFormat="true">
      <alignment horizontal="right"/>
      <protection locked="true"/>
    </xf>
    <xf numFmtId="0" fontId="3253" fillId="5" borderId="4" xfId="0" applyFill="true" applyBorder="true" applyFont="true">
      <alignment horizontal="left"/>
      <protection locked="true"/>
    </xf>
    <xf numFmtId="4" fontId="3254" fillId="5" borderId="4" xfId="0" applyFill="true" applyBorder="true" applyFont="true" applyNumberFormat="true">
      <alignment horizontal="right"/>
      <protection locked="true"/>
    </xf>
    <xf numFmtId="0" fontId="3255" fillId="5" borderId="4" xfId="0" applyFill="true" applyBorder="true" applyFont="true">
      <alignment horizontal="left"/>
      <protection locked="true"/>
    </xf>
    <xf numFmtId="4" fontId="3256" fillId="5" borderId="4" xfId="0" applyFill="true" applyBorder="true" applyFont="true" applyNumberFormat="true">
      <alignment horizontal="right"/>
      <protection locked="true"/>
    </xf>
    <xf numFmtId="0" fontId="3257" fillId="5" borderId="4" xfId="0" applyFill="true" applyBorder="true" applyFont="true">
      <alignment horizontal="left"/>
      <protection locked="true"/>
    </xf>
    <xf numFmtId="4" fontId="3258" fillId="5" borderId="4" xfId="0" applyFill="true" applyBorder="true" applyFont="true" applyNumberFormat="true">
      <alignment horizontal="right"/>
      <protection locked="true"/>
    </xf>
    <xf numFmtId="0" fontId="3259" fillId="5" borderId="4" xfId="0" applyFill="true" applyBorder="true" applyFont="true">
      <alignment horizontal="left"/>
      <protection locked="true"/>
    </xf>
    <xf numFmtId="4" fontId="3260" fillId="5" borderId="4" xfId="0" applyFill="true" applyBorder="true" applyFont="true" applyNumberFormat="true">
      <alignment horizontal="right"/>
      <protection locked="true"/>
    </xf>
    <xf numFmtId="0" fontId="3261" fillId="5" borderId="4" xfId="0" applyFill="true" applyBorder="true" applyFont="true">
      <alignment horizontal="left"/>
      <protection locked="true"/>
    </xf>
    <xf numFmtId="4" fontId="3262" fillId="5" borderId="4" xfId="0" applyFill="true" applyBorder="true" applyFont="true" applyNumberFormat="true">
      <alignment horizontal="right"/>
      <protection locked="true"/>
    </xf>
    <xf numFmtId="0" fontId="3263" fillId="5" borderId="4" xfId="0" applyFill="true" applyBorder="true" applyFont="true">
      <alignment horizontal="left"/>
      <protection locked="true"/>
    </xf>
    <xf numFmtId="4" fontId="3264" fillId="5" borderId="4" xfId="0" applyFill="true" applyBorder="true" applyFont="true" applyNumberFormat="true">
      <alignment horizontal="right"/>
      <protection locked="true"/>
    </xf>
    <xf numFmtId="0" fontId="3265" fillId="5" borderId="4" xfId="0" applyFill="true" applyBorder="true" applyFont="true">
      <alignment horizontal="left"/>
      <protection locked="true"/>
    </xf>
    <xf numFmtId="4" fontId="3266" fillId="5" borderId="4" xfId="0" applyFill="true" applyBorder="true" applyFont="true" applyNumberFormat="true">
      <alignment horizontal="right"/>
      <protection locked="true"/>
    </xf>
    <xf numFmtId="0" fontId="3267" fillId="5" borderId="4" xfId="0" applyFill="true" applyBorder="true" applyFont="true">
      <alignment horizontal="left"/>
      <protection locked="true"/>
    </xf>
    <xf numFmtId="4" fontId="3268" fillId="5" borderId="4" xfId="0" applyFill="true" applyBorder="true" applyFont="true" applyNumberFormat="true">
      <alignment horizontal="right"/>
      <protection locked="true"/>
    </xf>
    <xf numFmtId="0" fontId="3269" fillId="5" borderId="4" xfId="0" applyFill="true" applyBorder="true" applyFont="true">
      <alignment horizontal="left"/>
      <protection locked="true"/>
    </xf>
    <xf numFmtId="4" fontId="3270" fillId="5" borderId="4" xfId="0" applyFill="true" applyBorder="true" applyFont="true" applyNumberFormat="true">
      <alignment horizontal="right"/>
      <protection locked="true"/>
    </xf>
    <xf numFmtId="0" fontId="3271" fillId="5" borderId="4" xfId="0" applyFill="true" applyBorder="true" applyFont="true">
      <alignment horizontal="left"/>
      <protection locked="true"/>
    </xf>
    <xf numFmtId="4" fontId="3272" fillId="5" borderId="4" xfId="0" applyFill="true" applyBorder="true" applyFont="true" applyNumberFormat="true">
      <alignment horizontal="right"/>
      <protection locked="true"/>
    </xf>
    <xf numFmtId="0" fontId="3273" fillId="5" borderId="4" xfId="0" applyFill="true" applyBorder="true" applyFont="true">
      <alignment horizontal="left"/>
      <protection locked="true"/>
    </xf>
    <xf numFmtId="4" fontId="3274" fillId="5" borderId="4" xfId="0" applyFill="true" applyBorder="true" applyFont="true" applyNumberFormat="true">
      <alignment horizontal="right"/>
      <protection locked="true"/>
    </xf>
    <xf numFmtId="0" fontId="3275" fillId="5" borderId="4" xfId="0" applyFill="true" applyBorder="true" applyFont="true">
      <alignment horizontal="left"/>
      <protection locked="true"/>
    </xf>
    <xf numFmtId="4" fontId="3276" fillId="5" borderId="4" xfId="0" applyFill="true" applyBorder="true" applyFont="true" applyNumberFormat="true">
      <alignment horizontal="right"/>
      <protection locked="true"/>
    </xf>
    <xf numFmtId="0" fontId="3277" fillId="5" borderId="4" xfId="0" applyFill="true" applyBorder="true" applyFont="true">
      <alignment horizontal="left"/>
      <protection locked="true"/>
    </xf>
    <xf numFmtId="4" fontId="3278" fillId="5" borderId="4" xfId="0" applyFill="true" applyBorder="true" applyFont="true" applyNumberFormat="true">
      <alignment horizontal="right"/>
      <protection locked="true"/>
    </xf>
    <xf numFmtId="0" fontId="3279" fillId="5" borderId="4" xfId="0" applyFill="true" applyBorder="true" applyFont="true">
      <alignment horizontal="left"/>
      <protection locked="true"/>
    </xf>
    <xf numFmtId="4" fontId="3280" fillId="5" borderId="4" xfId="0" applyFill="true" applyBorder="true" applyFont="true" applyNumberFormat="true">
      <alignment horizontal="right"/>
      <protection locked="true"/>
    </xf>
    <xf numFmtId="0" fontId="3281" fillId="5" borderId="4" xfId="0" applyFill="true" applyBorder="true" applyFont="true">
      <alignment horizontal="left"/>
      <protection locked="true"/>
    </xf>
    <xf numFmtId="4" fontId="3282" fillId="5" borderId="4" xfId="0" applyFill="true" applyBorder="true" applyFont="true" applyNumberFormat="true">
      <alignment horizontal="right"/>
      <protection locked="true"/>
    </xf>
    <xf numFmtId="0" fontId="3283" fillId="5" borderId="4" xfId="0" applyFill="true" applyBorder="true" applyFont="true">
      <alignment horizontal="left"/>
      <protection locked="true"/>
    </xf>
    <xf numFmtId="4" fontId="3284" fillId="5" borderId="4" xfId="0" applyFill="true" applyBorder="true" applyFont="true" applyNumberFormat="true">
      <alignment horizontal="right"/>
      <protection locked="true"/>
    </xf>
    <xf numFmtId="0" fontId="3285" fillId="5" borderId="4" xfId="0" applyFill="true" applyBorder="true" applyFont="true">
      <alignment horizontal="left"/>
      <protection locked="true"/>
    </xf>
    <xf numFmtId="4" fontId="3286" fillId="5" borderId="4" xfId="0" applyFill="true" applyBorder="true" applyFont="true" applyNumberFormat="true">
      <alignment horizontal="right"/>
      <protection locked="true"/>
    </xf>
    <xf numFmtId="0" fontId="3287" fillId="5" borderId="4" xfId="0" applyFill="true" applyBorder="true" applyFont="true">
      <alignment horizontal="left"/>
      <protection locked="true"/>
    </xf>
    <xf numFmtId="4" fontId="3288" fillId="5" borderId="4" xfId="0" applyFill="true" applyBorder="true" applyFont="true" applyNumberFormat="true">
      <alignment horizontal="right"/>
      <protection locked="true"/>
    </xf>
    <xf numFmtId="0" fontId="3289" fillId="5" borderId="4" xfId="0" applyFill="true" applyBorder="true" applyFont="true">
      <alignment horizontal="left"/>
      <protection locked="true"/>
    </xf>
    <xf numFmtId="4" fontId="3290" fillId="5" borderId="4" xfId="0" applyFill="true" applyBorder="true" applyFont="true" applyNumberFormat="true">
      <alignment horizontal="right"/>
      <protection locked="true"/>
    </xf>
    <xf numFmtId="0" fontId="3291" fillId="5" borderId="4" xfId="0" applyFill="true" applyBorder="true" applyFont="true">
      <alignment horizontal="left"/>
      <protection locked="true"/>
    </xf>
    <xf numFmtId="4" fontId="3292" fillId="5" borderId="4" xfId="0" applyFill="true" applyBorder="true" applyFont="true" applyNumberFormat="true">
      <alignment horizontal="right"/>
      <protection locked="true"/>
    </xf>
    <xf numFmtId="0" fontId="3293" fillId="5" borderId="4" xfId="0" applyFill="true" applyBorder="true" applyFont="true">
      <alignment horizontal="left"/>
      <protection locked="true"/>
    </xf>
    <xf numFmtId="4" fontId="3294" fillId="5" borderId="4" xfId="0" applyFill="true" applyBorder="true" applyFont="true" applyNumberFormat="true">
      <alignment horizontal="right"/>
      <protection locked="true"/>
    </xf>
    <xf numFmtId="0" fontId="3295" fillId="5" borderId="4" xfId="0" applyFill="true" applyBorder="true" applyFont="true">
      <alignment horizontal="left"/>
      <protection locked="true"/>
    </xf>
    <xf numFmtId="4" fontId="3296" fillId="5" borderId="4" xfId="0" applyFill="true" applyBorder="true" applyFont="true" applyNumberFormat="true">
      <alignment horizontal="right"/>
      <protection locked="true"/>
    </xf>
    <xf numFmtId="0" fontId="3297" fillId="5" borderId="4" xfId="0" applyFill="true" applyBorder="true" applyFont="true">
      <alignment horizontal="left"/>
      <protection locked="true"/>
    </xf>
    <xf numFmtId="4" fontId="3298" fillId="5" borderId="4" xfId="0" applyFill="true" applyBorder="true" applyFont="true" applyNumberFormat="true">
      <alignment horizontal="right"/>
      <protection locked="true"/>
    </xf>
    <xf numFmtId="0" fontId="3299" fillId="5" borderId="4" xfId="0" applyFill="true" applyBorder="true" applyFont="true">
      <alignment horizontal="left"/>
      <protection locked="true"/>
    </xf>
    <xf numFmtId="4" fontId="3300" fillId="5" borderId="4" xfId="0" applyFill="true" applyBorder="true" applyFont="true" applyNumberFormat="true">
      <alignment horizontal="right"/>
      <protection locked="true"/>
    </xf>
    <xf numFmtId="0" fontId="3301" fillId="5" borderId="4" xfId="0" applyFill="true" applyBorder="true" applyFont="true">
      <alignment horizontal="left"/>
      <protection locked="true"/>
    </xf>
    <xf numFmtId="4" fontId="3302" fillId="5" borderId="4" xfId="0" applyFill="true" applyBorder="true" applyFont="true" applyNumberFormat="true">
      <alignment horizontal="right"/>
      <protection locked="true"/>
    </xf>
    <xf numFmtId="0" fontId="3303" fillId="5" borderId="4" xfId="0" applyFill="true" applyBorder="true" applyFont="true">
      <alignment horizontal="left"/>
      <protection locked="true"/>
    </xf>
    <xf numFmtId="4" fontId="3304" fillId="5" borderId="4" xfId="0" applyFill="true" applyBorder="true" applyFont="true" applyNumberFormat="true">
      <alignment horizontal="right"/>
      <protection locked="true"/>
    </xf>
    <xf numFmtId="0" fontId="3305" fillId="5" borderId="4" xfId="0" applyFill="true" applyBorder="true" applyFont="true">
      <alignment horizontal="left"/>
      <protection locked="true"/>
    </xf>
    <xf numFmtId="4" fontId="3306" fillId="5" borderId="4" xfId="0" applyFill="true" applyBorder="true" applyFont="true" applyNumberFormat="true">
      <alignment horizontal="right"/>
      <protection locked="true"/>
    </xf>
    <xf numFmtId="0" fontId="3307" fillId="5" borderId="4" xfId="0" applyFill="true" applyBorder="true" applyFont="true">
      <alignment horizontal="left"/>
      <protection locked="true"/>
    </xf>
    <xf numFmtId="4" fontId="3308" fillId="5" borderId="4" xfId="0" applyFill="true" applyBorder="true" applyFont="true" applyNumberFormat="true">
      <alignment horizontal="right"/>
      <protection locked="true"/>
    </xf>
    <xf numFmtId="0" fontId="3309" fillId="5" borderId="4" xfId="0" applyFill="true" applyBorder="true" applyFont="true">
      <alignment horizontal="left"/>
      <protection locked="true"/>
    </xf>
    <xf numFmtId="4" fontId="3310" fillId="5" borderId="4" xfId="0" applyFill="true" applyBorder="true" applyFont="true" applyNumberFormat="true">
      <alignment horizontal="right"/>
      <protection locked="true"/>
    </xf>
    <xf numFmtId="0" fontId="3311" fillId="5" borderId="4" xfId="0" applyFill="true" applyBorder="true" applyFont="true">
      <alignment horizontal="left"/>
      <protection locked="true"/>
    </xf>
    <xf numFmtId="4" fontId="3312" fillId="5" borderId="4" xfId="0" applyFill="true" applyBorder="true" applyFont="true" applyNumberFormat="true">
      <alignment horizontal="right"/>
      <protection locked="true"/>
    </xf>
    <xf numFmtId="0" fontId="3313" fillId="5" borderId="4" xfId="0" applyFill="true" applyBorder="true" applyFont="true">
      <alignment horizontal="left"/>
      <protection locked="true"/>
    </xf>
    <xf numFmtId="4" fontId="3314" fillId="5" borderId="4" xfId="0" applyFill="true" applyBorder="true" applyFont="true" applyNumberFormat="true">
      <alignment horizontal="right"/>
      <protection locked="true"/>
    </xf>
    <xf numFmtId="0" fontId="3315" fillId="5" borderId="4" xfId="0" applyFill="true" applyBorder="true" applyFont="true">
      <alignment horizontal="left"/>
      <protection locked="true"/>
    </xf>
    <xf numFmtId="4" fontId="3316" fillId="5" borderId="4" xfId="0" applyFill="true" applyBorder="true" applyFont="true" applyNumberFormat="true">
      <alignment horizontal="right"/>
      <protection locked="true"/>
    </xf>
    <xf numFmtId="0" fontId="3317" fillId="5" borderId="4" xfId="0" applyFill="true" applyBorder="true" applyFont="true">
      <alignment horizontal="left"/>
      <protection locked="true"/>
    </xf>
    <xf numFmtId="4" fontId="3318" fillId="5" borderId="4" xfId="0" applyFill="true" applyBorder="true" applyFont="true" applyNumberFormat="true">
      <alignment horizontal="right"/>
      <protection locked="true"/>
    </xf>
    <xf numFmtId="0" fontId="3319" fillId="5" borderId="4" xfId="0" applyFill="true" applyBorder="true" applyFont="true">
      <alignment horizontal="left"/>
      <protection locked="true"/>
    </xf>
    <xf numFmtId="4" fontId="3320" fillId="5" borderId="4" xfId="0" applyFill="true" applyBorder="true" applyFont="true" applyNumberFormat="true">
      <alignment horizontal="right"/>
      <protection locked="true"/>
    </xf>
    <xf numFmtId="0" fontId="3321" fillId="5" borderId="4" xfId="0" applyFill="true" applyBorder="true" applyFont="true">
      <alignment horizontal="left"/>
      <protection locked="true"/>
    </xf>
    <xf numFmtId="4" fontId="3322" fillId="5" borderId="4" xfId="0" applyFill="true" applyBorder="true" applyFont="true" applyNumberFormat="true">
      <alignment horizontal="right"/>
      <protection locked="true"/>
    </xf>
    <xf numFmtId="0" fontId="3323" fillId="5" borderId="4" xfId="0" applyFill="true" applyBorder="true" applyFont="true">
      <alignment horizontal="left"/>
      <protection locked="true"/>
    </xf>
    <xf numFmtId="4" fontId="3324" fillId="5" borderId="4" xfId="0" applyFill="true" applyBorder="true" applyFont="true" applyNumberFormat="true">
      <alignment horizontal="right"/>
      <protection locked="true"/>
    </xf>
    <xf numFmtId="0" fontId="3325" fillId="5" borderId="4" xfId="0" applyFill="true" applyBorder="true" applyFont="true">
      <alignment horizontal="left"/>
      <protection locked="true"/>
    </xf>
    <xf numFmtId="4" fontId="3326" fillId="5" borderId="4" xfId="0" applyFill="true" applyBorder="true" applyFont="true" applyNumberFormat="true">
      <alignment horizontal="right"/>
      <protection locked="true"/>
    </xf>
    <xf numFmtId="0" fontId="3327" fillId="5" borderId="4" xfId="0" applyFill="true" applyBorder="true" applyFont="true">
      <alignment horizontal="left"/>
      <protection locked="true"/>
    </xf>
    <xf numFmtId="4" fontId="3328" fillId="5" borderId="4" xfId="0" applyFill="true" applyBorder="true" applyFont="true" applyNumberFormat="true">
      <alignment horizontal="right"/>
      <protection locked="true"/>
    </xf>
    <xf numFmtId="0" fontId="3329" fillId="5" borderId="4" xfId="0" applyFill="true" applyBorder="true" applyFont="true">
      <alignment horizontal="left"/>
      <protection locked="true"/>
    </xf>
    <xf numFmtId="4" fontId="3330" fillId="5" borderId="4" xfId="0" applyFill="true" applyBorder="true" applyFont="true" applyNumberFormat="true">
      <alignment horizontal="right"/>
      <protection locked="true"/>
    </xf>
    <xf numFmtId="0" fontId="3331" fillId="5" borderId="4" xfId="0" applyFill="true" applyBorder="true" applyFont="true">
      <alignment horizontal="left"/>
      <protection locked="true"/>
    </xf>
    <xf numFmtId="4" fontId="3332" fillId="5" borderId="4" xfId="0" applyFill="true" applyBorder="true" applyFont="true" applyNumberFormat="true">
      <alignment horizontal="right"/>
      <protection locked="true"/>
    </xf>
    <xf numFmtId="0" fontId="3333" fillId="5" borderId="4" xfId="0" applyFill="true" applyBorder="true" applyFont="true">
      <alignment horizontal="left"/>
      <protection locked="true"/>
    </xf>
    <xf numFmtId="4" fontId="3334" fillId="5" borderId="4" xfId="0" applyFill="true" applyBorder="true" applyFont="true" applyNumberFormat="true">
      <alignment horizontal="right"/>
      <protection locked="true"/>
    </xf>
    <xf numFmtId="0" fontId="3335" fillId="5" borderId="4" xfId="0" applyFill="true" applyBorder="true" applyFont="true">
      <alignment horizontal="left"/>
      <protection locked="true"/>
    </xf>
    <xf numFmtId="4" fontId="3336" fillId="5" borderId="4" xfId="0" applyFill="true" applyBorder="true" applyFont="true" applyNumberFormat="true">
      <alignment horizontal="right"/>
      <protection locked="true"/>
    </xf>
    <xf numFmtId="0" fontId="3337" fillId="5" borderId="4" xfId="0" applyFill="true" applyBorder="true" applyFont="true">
      <alignment horizontal="left"/>
      <protection locked="true"/>
    </xf>
    <xf numFmtId="4" fontId="3338" fillId="5" borderId="4" xfId="0" applyFill="true" applyBorder="true" applyFont="true" applyNumberFormat="true">
      <alignment horizontal="right"/>
      <protection locked="true"/>
    </xf>
    <xf numFmtId="4" fontId="3339" fillId="5" borderId="4" xfId="0" applyFill="true" applyBorder="true" applyFont="true" applyNumberFormat="true">
      <alignment horizontal="right"/>
      <protection locked="true"/>
    </xf>
    <xf numFmtId="0" fontId="3340" fillId="0" borderId="0" xfId="0" applyFont="true">
      <alignment horizontal="left" vertical="top"/>
      <protection locked="true"/>
    </xf>
    <xf numFmtId="165" fontId="3341" fillId="0" borderId="0" xfId="0" applyFont="true" applyNumberFormat="true">
      <alignment horizontal="left" vertical="top"/>
      <protection locked="true"/>
    </xf>
    <xf numFmtId="168" fontId="3342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3343" fillId="5" borderId="4" xfId="0" applyFill="true" applyBorder="true" applyFont="true">
      <alignment horizontal="left"/>
      <protection locked="true"/>
    </xf>
    <xf numFmtId="0" fontId="3344" fillId="5" borderId="4" xfId="0" applyFill="true" applyBorder="true" applyFont="true">
      <alignment horizontal="left"/>
      <protection locked="true"/>
    </xf>
    <xf numFmtId="0" fontId="3345" fillId="5" borderId="4" xfId="0" applyFill="true" applyBorder="true" applyFont="true">
      <alignment horizontal="left"/>
      <protection locked="true"/>
    </xf>
    <xf numFmtId="0" fontId="3346" fillId="5" borderId="4" xfId="0" applyFill="true" applyBorder="true" applyFont="true">
      <alignment horizontal="left"/>
      <protection locked="true"/>
    </xf>
    <xf numFmtId="0" fontId="3347" fillId="5" borderId="4" xfId="0" applyFill="true" applyBorder="true" applyFont="true">
      <alignment horizontal="left"/>
      <protection locked="true"/>
    </xf>
    <xf numFmtId="0" fontId="3348" fillId="5" borderId="4" xfId="0" applyFill="true" applyBorder="true" applyFont="true">
      <alignment horizontal="left"/>
      <protection locked="true"/>
    </xf>
    <xf numFmtId="0" fontId="3349" fillId="5" borderId="4" xfId="0" applyFill="true" applyBorder="true" applyFont="true">
      <alignment horizontal="left"/>
      <protection locked="true"/>
    </xf>
    <xf numFmtId="0" fontId="3350" fillId="5" borderId="4" xfId="0" applyFill="true" applyBorder="true" applyFont="true">
      <alignment horizontal="left"/>
      <protection locked="true"/>
    </xf>
    <xf numFmtId="0" fontId="3351" fillId="5" borderId="4" xfId="0" applyFill="true" applyBorder="true" applyFont="true">
      <alignment horizontal="left"/>
      <protection locked="true"/>
    </xf>
    <xf numFmtId="0" fontId="3352" fillId="0" borderId="4" xfId="0" applyBorder="true" applyFont="true">
      <alignment horizontal="left" vertical="top"/>
      <protection locked="true"/>
    </xf>
    <xf numFmtId="4" fontId="3353" fillId="0" borderId="4" xfId="0" applyBorder="true" applyFont="true" applyNumberFormat="true">
      <alignment horizontal="right" vertical="top"/>
      <protection locked="true"/>
    </xf>
    <xf numFmtId="4" fontId="3354" fillId="0" borderId="4" xfId="0" applyBorder="true" applyFont="true" applyNumberFormat="true">
      <alignment horizontal="right" vertical="top"/>
      <protection locked="true"/>
    </xf>
    <xf numFmtId="4" fontId="3355" fillId="3" borderId="4" xfId="0" applyFill="true" applyBorder="true" applyFont="true" applyNumberFormat="true">
      <alignment vertical="top"/>
      <protection locked="false"/>
    </xf>
    <xf numFmtId="0" fontId="3356" fillId="0" borderId="4" xfId="0" applyBorder="true" applyFont="true">
      <alignment horizontal="left" vertical="top"/>
      <protection locked="true"/>
    </xf>
    <xf numFmtId="0" fontId="3357" fillId="0" borderId="4" xfId="0" applyBorder="true" applyFont="true">
      <alignment horizontal="left" vertical="top"/>
      <protection locked="true"/>
    </xf>
    <xf numFmtId="0" fontId="3358" fillId="0" borderId="4" xfId="0" applyBorder="true" applyFont="true">
      <alignment horizontal="left" vertical="top"/>
      <protection locked="true"/>
    </xf>
    <xf numFmtId="0" fontId="3359" fillId="0" borderId="4" xfId="0" applyBorder="true" applyFont="true">
      <alignment horizontal="left" vertical="top"/>
      <protection locked="true"/>
    </xf>
    <xf numFmtId="0" fontId="3360" fillId="0" borderId="4" xfId="0" applyBorder="true" applyFont="true">
      <alignment horizontal="left" vertical="top"/>
      <protection locked="true"/>
    </xf>
    <xf numFmtId="0" fontId="3361" fillId="0" borderId="0" xfId="0" applyFont="true"/>
    <xf numFmtId="0" fontId="3362" fillId="0" borderId="4" xfId="0" applyBorder="true" applyFont="true">
      <alignment horizontal="left" vertical="top"/>
      <protection locked="true"/>
    </xf>
    <xf numFmtId="4" fontId="3363" fillId="0" borderId="4" xfId="0" applyBorder="true" applyFont="true" applyNumberFormat="true">
      <alignment horizontal="right" vertical="top"/>
      <protection locked="true"/>
    </xf>
    <xf numFmtId="4" fontId="3364" fillId="0" borderId="4" xfId="0" applyBorder="true" applyFont="true" applyNumberFormat="true">
      <alignment horizontal="right" vertical="top"/>
      <protection locked="true"/>
    </xf>
    <xf numFmtId="4" fontId="3365" fillId="3" borderId="4" xfId="0" applyFill="true" applyBorder="true" applyFont="true" applyNumberFormat="true">
      <alignment vertical="top"/>
      <protection locked="false"/>
    </xf>
    <xf numFmtId="0" fontId="3366" fillId="0" borderId="4" xfId="0" applyBorder="true" applyFont="true">
      <alignment horizontal="left" vertical="top"/>
      <protection locked="true"/>
    </xf>
    <xf numFmtId="0" fontId="3367" fillId="0" borderId="4" xfId="0" applyBorder="true" applyFont="true">
      <alignment horizontal="left" vertical="top"/>
      <protection locked="true"/>
    </xf>
    <xf numFmtId="0" fontId="3368" fillId="0" borderId="4" xfId="0" applyBorder="true" applyFont="true">
      <alignment horizontal="left" vertical="top"/>
      <protection locked="true"/>
    </xf>
    <xf numFmtId="0" fontId="3369" fillId="0" borderId="4" xfId="0" applyBorder="true" applyFont="true">
      <alignment horizontal="left" vertical="top"/>
      <protection locked="true"/>
    </xf>
    <xf numFmtId="0" fontId="3370" fillId="0" borderId="4" xfId="0" applyBorder="true" applyFont="true">
      <alignment horizontal="left" vertical="top"/>
      <protection locked="true"/>
    </xf>
    <xf numFmtId="0" fontId="3371" fillId="0" borderId="0" xfId="0" applyFont="true"/>
    <xf numFmtId="0" fontId="3372" fillId="0" borderId="4" xfId="0" applyBorder="true" applyFont="true">
      <alignment horizontal="left" vertical="top"/>
      <protection locked="true"/>
    </xf>
    <xf numFmtId="4" fontId="3373" fillId="0" borderId="4" xfId="0" applyBorder="true" applyFont="true" applyNumberFormat="true">
      <alignment horizontal="right" vertical="top"/>
      <protection locked="true"/>
    </xf>
    <xf numFmtId="4" fontId="3374" fillId="0" borderId="4" xfId="0" applyBorder="true" applyFont="true" applyNumberFormat="true">
      <alignment horizontal="right" vertical="top"/>
      <protection locked="true"/>
    </xf>
    <xf numFmtId="4" fontId="3375" fillId="3" borderId="4" xfId="0" applyFill="true" applyBorder="true" applyFont="true" applyNumberFormat="true">
      <alignment vertical="top"/>
      <protection locked="false"/>
    </xf>
    <xf numFmtId="0" fontId="3376" fillId="0" borderId="4" xfId="0" applyBorder="true" applyFont="true">
      <alignment horizontal="left" vertical="top"/>
      <protection locked="true"/>
    </xf>
    <xf numFmtId="0" fontId="3377" fillId="0" borderId="4" xfId="0" applyBorder="true" applyFont="true">
      <alignment horizontal="left" vertical="top"/>
      <protection locked="true"/>
    </xf>
    <xf numFmtId="0" fontId="3378" fillId="0" borderId="4" xfId="0" applyBorder="true" applyFont="true">
      <alignment horizontal="left" vertical="top"/>
      <protection locked="true"/>
    </xf>
    <xf numFmtId="0" fontId="3379" fillId="0" borderId="4" xfId="0" applyBorder="true" applyFont="true">
      <alignment horizontal="left" vertical="top"/>
      <protection locked="true"/>
    </xf>
    <xf numFmtId="0" fontId="3380" fillId="0" borderId="4" xfId="0" applyBorder="true" applyFont="true">
      <alignment horizontal="left" vertical="top"/>
      <protection locked="true"/>
    </xf>
    <xf numFmtId="0" fontId="3381" fillId="0" borderId="0" xfId="0" applyFont="true"/>
    <xf numFmtId="0" fontId="3382" fillId="0" borderId="4" xfId="0" applyBorder="true" applyFont="true">
      <alignment horizontal="left" vertical="top"/>
      <protection locked="true"/>
    </xf>
    <xf numFmtId="4" fontId="3383" fillId="0" borderId="4" xfId="0" applyBorder="true" applyFont="true" applyNumberFormat="true">
      <alignment horizontal="right" vertical="top"/>
      <protection locked="true"/>
    </xf>
    <xf numFmtId="4" fontId="3384" fillId="0" borderId="4" xfId="0" applyBorder="true" applyFont="true" applyNumberFormat="true">
      <alignment horizontal="right" vertical="top"/>
      <protection locked="true"/>
    </xf>
    <xf numFmtId="4" fontId="3385" fillId="3" borderId="4" xfId="0" applyFill="true" applyBorder="true" applyFont="true" applyNumberFormat="true">
      <alignment vertical="top"/>
      <protection locked="false"/>
    </xf>
    <xf numFmtId="0" fontId="3386" fillId="0" borderId="4" xfId="0" applyBorder="true" applyFont="true">
      <alignment horizontal="left" vertical="top"/>
      <protection locked="true"/>
    </xf>
    <xf numFmtId="0" fontId="3387" fillId="0" borderId="4" xfId="0" applyBorder="true" applyFont="true">
      <alignment horizontal="left" vertical="top"/>
      <protection locked="true"/>
    </xf>
    <xf numFmtId="0" fontId="3388" fillId="0" borderId="4" xfId="0" applyBorder="true" applyFont="true">
      <alignment horizontal="left" vertical="top"/>
      <protection locked="true"/>
    </xf>
    <xf numFmtId="0" fontId="3389" fillId="0" borderId="4" xfId="0" applyBorder="true" applyFont="true">
      <alignment horizontal="left" vertical="top"/>
      <protection locked="true"/>
    </xf>
    <xf numFmtId="0" fontId="3390" fillId="0" borderId="4" xfId="0" applyBorder="true" applyFont="true">
      <alignment horizontal="left" vertical="top"/>
      <protection locked="true"/>
    </xf>
    <xf numFmtId="0" fontId="3391" fillId="0" borderId="0" xfId="0" applyFont="true"/>
    <xf numFmtId="0" fontId="3392" fillId="0" borderId="4" xfId="0" applyBorder="true" applyFont="true">
      <alignment horizontal="left" vertical="top"/>
      <protection locked="true"/>
    </xf>
    <xf numFmtId="4" fontId="3393" fillId="0" borderId="4" xfId="0" applyBorder="true" applyFont="true" applyNumberFormat="true">
      <alignment horizontal="right" vertical="top"/>
      <protection locked="true"/>
    </xf>
    <xf numFmtId="4" fontId="3394" fillId="0" borderId="4" xfId="0" applyBorder="true" applyFont="true" applyNumberFormat="true">
      <alignment horizontal="right" vertical="top"/>
      <protection locked="true"/>
    </xf>
    <xf numFmtId="4" fontId="3395" fillId="3" borderId="4" xfId="0" applyFill="true" applyBorder="true" applyFont="true" applyNumberFormat="true">
      <alignment vertical="top"/>
      <protection locked="false"/>
    </xf>
    <xf numFmtId="0" fontId="3396" fillId="0" borderId="4" xfId="0" applyBorder="true" applyFont="true">
      <alignment horizontal="left" vertical="top"/>
      <protection locked="true"/>
    </xf>
    <xf numFmtId="0" fontId="3397" fillId="0" borderId="4" xfId="0" applyBorder="true" applyFont="true">
      <alignment horizontal="left" vertical="top"/>
      <protection locked="true"/>
    </xf>
    <xf numFmtId="0" fontId="3398" fillId="0" borderId="4" xfId="0" applyBorder="true" applyFont="true">
      <alignment horizontal="left" vertical="top"/>
      <protection locked="true"/>
    </xf>
    <xf numFmtId="0" fontId="3399" fillId="0" borderId="4" xfId="0" applyBorder="true" applyFont="true">
      <alignment horizontal="left" vertical="top"/>
      <protection locked="true"/>
    </xf>
    <xf numFmtId="0" fontId="3400" fillId="0" borderId="4" xfId="0" applyBorder="true" applyFont="true">
      <alignment horizontal="left" vertical="top"/>
      <protection locked="true"/>
    </xf>
    <xf numFmtId="0" fontId="3401" fillId="0" borderId="0" xfId="0" applyFont="true"/>
    <xf numFmtId="0" fontId="3402" fillId="0" borderId="4" xfId="0" applyBorder="true" applyFont="true">
      <alignment horizontal="left" vertical="top"/>
      <protection locked="true"/>
    </xf>
    <xf numFmtId="4" fontId="3403" fillId="0" borderId="4" xfId="0" applyBorder="true" applyFont="true" applyNumberFormat="true">
      <alignment horizontal="right" vertical="top"/>
      <protection locked="true"/>
    </xf>
    <xf numFmtId="4" fontId="3404" fillId="0" borderId="4" xfId="0" applyBorder="true" applyFont="true" applyNumberFormat="true">
      <alignment horizontal="right" vertical="top"/>
      <protection locked="true"/>
    </xf>
    <xf numFmtId="4" fontId="3405" fillId="0" borderId="4" xfId="0" applyBorder="true" applyFont="true" applyNumberFormat="true">
      <alignment horizontal="right" vertical="top"/>
      <protection locked="true"/>
    </xf>
    <xf numFmtId="0" fontId="3406" fillId="0" borderId="4" xfId="0" applyBorder="true" applyFont="true">
      <alignment horizontal="left" vertical="top"/>
      <protection locked="true"/>
    </xf>
    <xf numFmtId="0" fontId="3407" fillId="0" borderId="4" xfId="0" applyBorder="true" applyFont="true">
      <alignment horizontal="left" vertical="top"/>
      <protection locked="true"/>
    </xf>
    <xf numFmtId="0" fontId="3408" fillId="0" borderId="4" xfId="0" applyBorder="true" applyFont="true">
      <alignment horizontal="left" vertical="top"/>
      <protection locked="true"/>
    </xf>
    <xf numFmtId="0" fontId="3409" fillId="0" borderId="4" xfId="0" applyBorder="true" applyFont="true">
      <alignment horizontal="left" vertical="top"/>
      <protection locked="true"/>
    </xf>
    <xf numFmtId="0" fontId="3410" fillId="0" borderId="4" xfId="0" applyBorder="true" applyFont="true">
      <alignment horizontal="left" vertical="top"/>
      <protection locked="true"/>
    </xf>
    <xf numFmtId="0" fontId="3411" fillId="0" borderId="0" xfId="0" applyFont="true"/>
    <xf numFmtId="0" fontId="3412" fillId="0" borderId="4" xfId="0" applyBorder="true" applyFont="true">
      <alignment horizontal="left" vertical="top"/>
      <protection locked="true"/>
    </xf>
    <xf numFmtId="4" fontId="3413" fillId="0" borderId="4" xfId="0" applyBorder="true" applyFont="true" applyNumberFormat="true">
      <alignment horizontal="right" vertical="top"/>
      <protection locked="true"/>
    </xf>
    <xf numFmtId="0" fontId="3414" fillId="0" borderId="4" xfId="0" applyBorder="true" applyFont="true">
      <alignment horizontal="left" vertical="top"/>
      <protection locked="true"/>
    </xf>
    <xf numFmtId="0" fontId="3415" fillId="0" borderId="4" xfId="0" applyBorder="true" applyFont="true">
      <alignment horizontal="left" vertical="top"/>
      <protection locked="true"/>
    </xf>
    <xf numFmtId="0" fontId="3416" fillId="0" borderId="4" xfId="0" applyBorder="true" applyFont="true">
      <alignment horizontal="left" vertical="top"/>
      <protection locked="true"/>
    </xf>
    <xf numFmtId="4" fontId="3417" fillId="3" borderId="4" xfId="0" applyFill="true" applyBorder="true" applyNumberFormat="true" applyFont="true">
      <alignment vertical="top" horizontal="right"/>
      <protection locked="false"/>
    </xf>
    <xf numFmtId="0" fontId="3418" fillId="0" borderId="0" xfId="0" applyFont="true"/>
    <xf numFmtId="0" fontId="3419" fillId="0" borderId="4" xfId="0" applyBorder="true" applyFont="true">
      <alignment horizontal="left" vertical="top"/>
      <protection locked="true"/>
    </xf>
    <xf numFmtId="0" fontId="3420" fillId="0" borderId="4" xfId="0" applyBorder="true" applyFont="true">
      <alignment horizontal="left" vertical="top"/>
      <protection locked="true"/>
    </xf>
    <xf numFmtId="0" fontId="3421" fillId="0" borderId="4" xfId="0" applyBorder="true" applyFont="true">
      <alignment horizontal="left" vertical="top"/>
      <protection locked="true"/>
    </xf>
    <xf numFmtId="4" fontId="3422" fillId="3" borderId="4" xfId="0" applyFill="true" applyBorder="true" applyNumberFormat="true" applyFont="true">
      <alignment vertical="top" horizontal="right"/>
      <protection locked="false"/>
    </xf>
    <xf numFmtId="0" fontId="3423" fillId="0" borderId="0" xfId="0" applyFont="true"/>
    <xf numFmtId="0" fontId="3424" fillId="0" borderId="4" xfId="0" applyBorder="true" applyFont="true">
      <alignment horizontal="left" vertical="top"/>
      <protection locked="true"/>
    </xf>
    <xf numFmtId="0" fontId="3425" fillId="0" borderId="4" xfId="0" applyBorder="true" applyFont="true">
      <alignment horizontal="left" vertical="top"/>
      <protection locked="true"/>
    </xf>
    <xf numFmtId="0" fontId="3426" fillId="0" borderId="4" xfId="0" applyBorder="true" applyFont="true">
      <alignment horizontal="left" vertical="top"/>
      <protection locked="true"/>
    </xf>
    <xf numFmtId="4" fontId="3427" fillId="3" borderId="4" xfId="0" applyFill="true" applyBorder="true" applyNumberFormat="true" applyFont="true">
      <alignment vertical="top" horizontal="right"/>
      <protection locked="false"/>
    </xf>
    <xf numFmtId="0" fontId="3428" fillId="0" borderId="4" xfId="0" applyBorder="true" applyFont="true">
      <alignment horizontal="left" vertical="top"/>
      <protection locked="true"/>
    </xf>
    <xf numFmtId="0" fontId="3429" fillId="0" borderId="4" xfId="0" applyBorder="true" applyFont="true">
      <alignment horizontal="left" vertical="top"/>
      <protection locked="true"/>
    </xf>
    <xf numFmtId="0" fontId="3430" fillId="0" borderId="4" xfId="0" applyBorder="true" applyFont="true">
      <alignment horizontal="left" vertical="top"/>
      <protection locked="true"/>
    </xf>
    <xf numFmtId="4" fontId="3431" fillId="5" borderId="4" xfId="0" applyFill="true" applyBorder="true" applyFont="true" applyNumberFormat="true">
      <alignment horizontal="right"/>
      <protection locked="true"/>
    </xf>
    <xf numFmtId="0" fontId="3432" fillId="0" borderId="0" xfId="0" applyFont="true"/>
    <xf numFmtId="0" fontId="3433" fillId="0" borderId="4" xfId="0" applyBorder="true" applyFont="true">
      <alignment horizontal="left" vertical="top"/>
      <protection locked="true"/>
    </xf>
    <xf numFmtId="0" fontId="3434" fillId="0" borderId="4" xfId="0" applyBorder="true" applyFont="true">
      <alignment horizontal="left" vertical="top"/>
      <protection locked="true"/>
    </xf>
    <xf numFmtId="0" fontId="3435" fillId="0" borderId="4" xfId="0" applyBorder="true" applyFont="true">
      <alignment horizontal="left" vertical="top"/>
      <protection locked="true"/>
    </xf>
    <xf numFmtId="4" fontId="3436" fillId="3" borderId="4" xfId="0" applyFill="true" applyBorder="true" applyNumberFormat="true" applyFont="true">
      <alignment vertical="top" horizontal="right"/>
      <protection locked="false"/>
    </xf>
    <xf numFmtId="0" fontId="3437" fillId="0" borderId="5" xfId="0" applyFont="true" applyBorder="true">
      <alignment horizontal="center" vertical="top"/>
      <protection locked="true"/>
    </xf>
    <xf numFmtId="166" fontId="3438" fillId="0" borderId="0" xfId="0" applyFont="true" applyNumberFormat="true">
      <alignment horizontal="center" vertical="top"/>
      <protection locked="true"/>
    </xf>
    <xf numFmtId="0" fontId="3439" fillId="0" borderId="0" xfId="0" applyFont="true">
      <alignment horizontal="left" vertical="top"/>
      <protection locked="true"/>
    </xf>
    <xf numFmtId="165" fontId="3440" fillId="0" borderId="0" xfId="0" applyFont="true" applyNumberFormat="true">
      <alignment horizontal="left" vertical="top"/>
      <protection locked="true"/>
    </xf>
    <xf numFmtId="168" fontId="3441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3442" fillId="5" borderId="4" xfId="0" applyFill="true" applyBorder="true" applyFont="true">
      <alignment horizontal="left"/>
      <protection locked="true"/>
    </xf>
    <xf numFmtId="0" fontId="3443" fillId="5" borderId="4" xfId="0" applyFill="true" applyBorder="true" applyFont="true">
      <alignment horizontal="left"/>
      <protection locked="true"/>
    </xf>
    <xf numFmtId="0" fontId="3444" fillId="5" borderId="4" xfId="0" applyFill="true" applyBorder="true" applyFont="true">
      <alignment horizontal="left"/>
      <protection locked="true"/>
    </xf>
    <xf numFmtId="0" fontId="3445" fillId="5" borderId="4" xfId="0" applyFill="true" applyBorder="true" applyFont="true">
      <alignment horizontal="left"/>
      <protection locked="true"/>
    </xf>
    <xf numFmtId="0" fontId="3446" fillId="5" borderId="4" xfId="0" applyFill="true" applyBorder="true" applyFont="true">
      <alignment horizontal="left"/>
      <protection locked="true"/>
    </xf>
    <xf numFmtId="0" fontId="3447" fillId="5" borderId="4" xfId="0" applyFill="true" applyBorder="true" applyFont="true">
      <alignment horizontal="left"/>
      <protection locked="true"/>
    </xf>
    <xf numFmtId="0" fontId="3448" fillId="5" borderId="4" xfId="0" applyFill="true" applyBorder="true" applyFont="true">
      <alignment horizontal="left"/>
      <protection locked="true"/>
    </xf>
    <xf numFmtId="0" fontId="3449" fillId="5" borderId="4" xfId="0" applyFill="true" applyBorder="true" applyFont="true">
      <alignment horizontal="left"/>
      <protection locked="true"/>
    </xf>
    <xf numFmtId="0" fontId="3450" fillId="5" borderId="4" xfId="0" applyFill="true" applyBorder="true" applyFont="true">
      <alignment horizontal="left"/>
      <protection locked="true"/>
    </xf>
    <xf numFmtId="0" fontId="3451" fillId="0" borderId="4" xfId="0" applyBorder="true" applyFont="true">
      <alignment horizontal="left" vertical="top"/>
      <protection locked="true"/>
    </xf>
    <xf numFmtId="4" fontId="3452" fillId="0" borderId="4" xfId="0" applyBorder="true" applyFont="true" applyNumberFormat="true">
      <alignment horizontal="right" vertical="top"/>
      <protection locked="true"/>
    </xf>
    <xf numFmtId="4" fontId="3453" fillId="0" borderId="4" xfId="0" applyBorder="true" applyFont="true" applyNumberFormat="true">
      <alignment horizontal="right" vertical="top"/>
      <protection locked="true"/>
    </xf>
    <xf numFmtId="4" fontId="3454" fillId="3" borderId="4" xfId="0" applyFill="true" applyBorder="true" applyFont="true" applyNumberFormat="true">
      <alignment vertical="top"/>
      <protection locked="false"/>
    </xf>
    <xf numFmtId="0" fontId="3455" fillId="0" borderId="4" xfId="0" applyBorder="true" applyFont="true">
      <alignment horizontal="left" vertical="top"/>
      <protection locked="true"/>
    </xf>
    <xf numFmtId="0" fontId="3456" fillId="0" borderId="4" xfId="0" applyBorder="true" applyFont="true">
      <alignment horizontal="left" vertical="top"/>
      <protection locked="true"/>
    </xf>
    <xf numFmtId="0" fontId="3457" fillId="0" borderId="4" xfId="0" applyBorder="true" applyFont="true">
      <alignment horizontal="left" vertical="top"/>
      <protection locked="true"/>
    </xf>
    <xf numFmtId="0" fontId="3458" fillId="0" borderId="4" xfId="0" applyBorder="true" applyFont="true">
      <alignment horizontal="left" vertical="top"/>
      <protection locked="true"/>
    </xf>
    <xf numFmtId="0" fontId="3459" fillId="0" borderId="4" xfId="0" applyBorder="true" applyFont="true">
      <alignment horizontal="left" vertical="top"/>
      <protection locked="true"/>
    </xf>
    <xf numFmtId="0" fontId="3460" fillId="0" borderId="0" xfId="0" applyFont="true"/>
    <xf numFmtId="0" fontId="3461" fillId="0" borderId="4" xfId="0" applyBorder="true" applyFont="true">
      <alignment horizontal="left" vertical="top"/>
      <protection locked="true"/>
    </xf>
    <xf numFmtId="4" fontId="3462" fillId="0" borderId="4" xfId="0" applyBorder="true" applyFont="true" applyNumberFormat="true">
      <alignment horizontal="right" vertical="top"/>
      <protection locked="true"/>
    </xf>
    <xf numFmtId="4" fontId="3463" fillId="0" borderId="4" xfId="0" applyBorder="true" applyFont="true" applyNumberFormat="true">
      <alignment horizontal="right" vertical="top"/>
      <protection locked="true"/>
    </xf>
    <xf numFmtId="4" fontId="3464" fillId="3" borderId="4" xfId="0" applyFill="true" applyBorder="true" applyFont="true" applyNumberFormat="true">
      <alignment vertical="top"/>
      <protection locked="false"/>
    </xf>
    <xf numFmtId="0" fontId="3465" fillId="0" borderId="4" xfId="0" applyBorder="true" applyFont="true">
      <alignment horizontal="left" vertical="top"/>
      <protection locked="true"/>
    </xf>
    <xf numFmtId="0" fontId="3466" fillId="0" borderId="4" xfId="0" applyBorder="true" applyFont="true">
      <alignment horizontal="left" vertical="top"/>
      <protection locked="true"/>
    </xf>
    <xf numFmtId="0" fontId="3467" fillId="0" borderId="4" xfId="0" applyBorder="true" applyFont="true">
      <alignment horizontal="left" vertical="top"/>
      <protection locked="true"/>
    </xf>
    <xf numFmtId="0" fontId="3468" fillId="0" borderId="4" xfId="0" applyBorder="true" applyFont="true">
      <alignment horizontal="left" vertical="top"/>
      <protection locked="true"/>
    </xf>
    <xf numFmtId="0" fontId="3469" fillId="0" borderId="4" xfId="0" applyBorder="true" applyFont="true">
      <alignment horizontal="left" vertical="top"/>
      <protection locked="true"/>
    </xf>
    <xf numFmtId="0" fontId="3470" fillId="0" borderId="0" xfId="0" applyFont="true"/>
    <xf numFmtId="0" fontId="3471" fillId="0" borderId="4" xfId="0" applyBorder="true" applyFont="true">
      <alignment horizontal="left" vertical="top"/>
      <protection locked="true"/>
    </xf>
    <xf numFmtId="4" fontId="3472" fillId="0" borderId="4" xfId="0" applyBorder="true" applyFont="true" applyNumberFormat="true">
      <alignment horizontal="right" vertical="top"/>
      <protection locked="true"/>
    </xf>
    <xf numFmtId="4" fontId="3473" fillId="0" borderId="4" xfId="0" applyBorder="true" applyFont="true" applyNumberFormat="true">
      <alignment horizontal="right" vertical="top"/>
      <protection locked="true"/>
    </xf>
    <xf numFmtId="4" fontId="3474" fillId="3" borderId="4" xfId="0" applyFill="true" applyBorder="true" applyFont="true" applyNumberFormat="true">
      <alignment vertical="top"/>
      <protection locked="false"/>
    </xf>
    <xf numFmtId="0" fontId="3475" fillId="0" borderId="4" xfId="0" applyBorder="true" applyFont="true">
      <alignment horizontal="left" vertical="top"/>
      <protection locked="true"/>
    </xf>
    <xf numFmtId="0" fontId="3476" fillId="0" borderId="4" xfId="0" applyBorder="true" applyFont="true">
      <alignment horizontal="left" vertical="top"/>
      <protection locked="true"/>
    </xf>
    <xf numFmtId="0" fontId="3477" fillId="0" borderId="4" xfId="0" applyBorder="true" applyFont="true">
      <alignment horizontal="left" vertical="top"/>
      <protection locked="true"/>
    </xf>
    <xf numFmtId="0" fontId="3478" fillId="0" borderId="4" xfId="0" applyBorder="true" applyFont="true">
      <alignment horizontal="left" vertical="top"/>
      <protection locked="true"/>
    </xf>
    <xf numFmtId="0" fontId="3479" fillId="0" borderId="4" xfId="0" applyBorder="true" applyFont="true">
      <alignment horizontal="left" vertical="top"/>
      <protection locked="true"/>
    </xf>
    <xf numFmtId="0" fontId="3480" fillId="0" borderId="0" xfId="0" applyFont="true"/>
    <xf numFmtId="0" fontId="3481" fillId="0" borderId="4" xfId="0" applyBorder="true" applyFont="true">
      <alignment horizontal="left" vertical="top"/>
      <protection locked="true"/>
    </xf>
    <xf numFmtId="4" fontId="3482" fillId="0" borderId="4" xfId="0" applyBorder="true" applyFont="true" applyNumberFormat="true">
      <alignment horizontal="right" vertical="top"/>
      <protection locked="true"/>
    </xf>
    <xf numFmtId="4" fontId="3483" fillId="0" borderId="4" xfId="0" applyBorder="true" applyFont="true" applyNumberFormat="true">
      <alignment horizontal="right" vertical="top"/>
      <protection locked="true"/>
    </xf>
    <xf numFmtId="4" fontId="3484" fillId="3" borderId="4" xfId="0" applyFill="true" applyBorder="true" applyFont="true" applyNumberFormat="true">
      <alignment vertical="top"/>
      <protection locked="false"/>
    </xf>
    <xf numFmtId="0" fontId="3485" fillId="0" borderId="4" xfId="0" applyBorder="true" applyFont="true">
      <alignment horizontal="left" vertical="top"/>
      <protection locked="true"/>
    </xf>
    <xf numFmtId="0" fontId="3486" fillId="0" borderId="4" xfId="0" applyBorder="true" applyFont="true">
      <alignment horizontal="left" vertical="top"/>
      <protection locked="true"/>
    </xf>
    <xf numFmtId="0" fontId="3487" fillId="0" borderId="4" xfId="0" applyBorder="true" applyFont="true">
      <alignment horizontal="left" vertical="top"/>
      <protection locked="true"/>
    </xf>
    <xf numFmtId="0" fontId="3488" fillId="0" borderId="4" xfId="0" applyBorder="true" applyFont="true">
      <alignment horizontal="left" vertical="top"/>
      <protection locked="true"/>
    </xf>
    <xf numFmtId="0" fontId="3489" fillId="0" borderId="4" xfId="0" applyBorder="true" applyFont="true">
      <alignment horizontal="left" vertical="top"/>
      <protection locked="true"/>
    </xf>
    <xf numFmtId="0" fontId="3490" fillId="0" borderId="0" xfId="0" applyFont="true"/>
    <xf numFmtId="0" fontId="3491" fillId="0" borderId="4" xfId="0" applyBorder="true" applyFont="true">
      <alignment horizontal="left" vertical="top"/>
      <protection locked="true"/>
    </xf>
    <xf numFmtId="4" fontId="3492" fillId="0" borderId="4" xfId="0" applyBorder="true" applyFont="true" applyNumberFormat="true">
      <alignment horizontal="right" vertical="top"/>
      <protection locked="true"/>
    </xf>
    <xf numFmtId="4" fontId="3493" fillId="0" borderId="4" xfId="0" applyBorder="true" applyFont="true" applyNumberFormat="true">
      <alignment horizontal="right" vertical="top"/>
      <protection locked="true"/>
    </xf>
    <xf numFmtId="4" fontId="3494" fillId="3" borderId="4" xfId="0" applyFill="true" applyBorder="true" applyFont="true" applyNumberFormat="true">
      <alignment vertical="top"/>
      <protection locked="false"/>
    </xf>
    <xf numFmtId="0" fontId="3495" fillId="0" borderId="4" xfId="0" applyBorder="true" applyFont="true">
      <alignment horizontal="left" vertical="top"/>
      <protection locked="true"/>
    </xf>
    <xf numFmtId="0" fontId="3496" fillId="0" borderId="4" xfId="0" applyBorder="true" applyFont="true">
      <alignment horizontal="left" vertical="top"/>
      <protection locked="true"/>
    </xf>
    <xf numFmtId="0" fontId="3497" fillId="0" borderId="4" xfId="0" applyBorder="true" applyFont="true">
      <alignment horizontal="left" vertical="top"/>
      <protection locked="true"/>
    </xf>
    <xf numFmtId="0" fontId="3498" fillId="0" borderId="4" xfId="0" applyBorder="true" applyFont="true">
      <alignment horizontal="left" vertical="top"/>
      <protection locked="true"/>
    </xf>
    <xf numFmtId="0" fontId="3499" fillId="0" borderId="4" xfId="0" applyBorder="true" applyFont="true">
      <alignment horizontal="left" vertical="top"/>
      <protection locked="true"/>
    </xf>
    <xf numFmtId="0" fontId="3500" fillId="0" borderId="0" xfId="0" applyFont="true"/>
    <xf numFmtId="0" fontId="3501" fillId="0" borderId="4" xfId="0" applyBorder="true" applyFont="true">
      <alignment horizontal="left" vertical="top"/>
      <protection locked="true"/>
    </xf>
    <xf numFmtId="4" fontId="3502" fillId="0" borderId="4" xfId="0" applyBorder="true" applyFont="true" applyNumberFormat="true">
      <alignment horizontal="right" vertical="top"/>
      <protection locked="true"/>
    </xf>
    <xf numFmtId="4" fontId="3503" fillId="0" borderId="4" xfId="0" applyBorder="true" applyFont="true" applyNumberFormat="true">
      <alignment horizontal="right" vertical="top"/>
      <protection locked="true"/>
    </xf>
    <xf numFmtId="4" fontId="3504" fillId="0" borderId="4" xfId="0" applyBorder="true" applyFont="true" applyNumberFormat="true">
      <alignment horizontal="right" vertical="top"/>
      <protection locked="true"/>
    </xf>
    <xf numFmtId="0" fontId="3505" fillId="0" borderId="4" xfId="0" applyBorder="true" applyFont="true">
      <alignment horizontal="left" vertical="top"/>
      <protection locked="true"/>
    </xf>
    <xf numFmtId="0" fontId="3506" fillId="0" borderId="4" xfId="0" applyBorder="true" applyFont="true">
      <alignment horizontal="left" vertical="top"/>
      <protection locked="true"/>
    </xf>
    <xf numFmtId="0" fontId="3507" fillId="0" borderId="4" xfId="0" applyBorder="true" applyFont="true">
      <alignment horizontal="left" vertical="top"/>
      <protection locked="true"/>
    </xf>
    <xf numFmtId="0" fontId="3508" fillId="0" borderId="4" xfId="0" applyBorder="true" applyFont="true">
      <alignment horizontal="left" vertical="top"/>
      <protection locked="true"/>
    </xf>
    <xf numFmtId="0" fontId="3509" fillId="0" borderId="4" xfId="0" applyBorder="true" applyFont="true">
      <alignment horizontal="left" vertical="top"/>
      <protection locked="true"/>
    </xf>
    <xf numFmtId="0" fontId="3510" fillId="0" borderId="0" xfId="0" applyFont="true"/>
    <xf numFmtId="0" fontId="3511" fillId="0" borderId="4" xfId="0" applyBorder="true" applyFont="true">
      <alignment horizontal="left" vertical="top"/>
      <protection locked="true"/>
    </xf>
    <xf numFmtId="4" fontId="3512" fillId="0" borderId="4" xfId="0" applyBorder="true" applyFont="true" applyNumberFormat="true">
      <alignment horizontal="right" vertical="top"/>
      <protection locked="true"/>
    </xf>
    <xf numFmtId="0" fontId="3513" fillId="0" borderId="4" xfId="0" applyBorder="true" applyFont="true">
      <alignment horizontal="left" vertical="top"/>
      <protection locked="true"/>
    </xf>
    <xf numFmtId="0" fontId="3514" fillId="0" borderId="4" xfId="0" applyBorder="true" applyFont="true">
      <alignment horizontal="left" vertical="top"/>
      <protection locked="true"/>
    </xf>
    <xf numFmtId="0" fontId="3515" fillId="0" borderId="4" xfId="0" applyBorder="true" applyFont="true">
      <alignment horizontal="left" vertical="top"/>
      <protection locked="true"/>
    </xf>
    <xf numFmtId="4" fontId="3516" fillId="3" borderId="4" xfId="0" applyFill="true" applyBorder="true" applyNumberFormat="true" applyFont="true">
      <alignment vertical="top" horizontal="right"/>
      <protection locked="false"/>
    </xf>
    <xf numFmtId="0" fontId="3517" fillId="0" borderId="0" xfId="0" applyFont="true"/>
    <xf numFmtId="0" fontId="3518" fillId="0" borderId="4" xfId="0" applyBorder="true" applyFont="true">
      <alignment horizontal="left" vertical="top"/>
      <protection locked="true"/>
    </xf>
    <xf numFmtId="0" fontId="3519" fillId="0" borderId="4" xfId="0" applyBorder="true" applyFont="true">
      <alignment horizontal="left" vertical="top"/>
      <protection locked="true"/>
    </xf>
    <xf numFmtId="0" fontId="3520" fillId="0" borderId="4" xfId="0" applyBorder="true" applyFont="true">
      <alignment horizontal="left" vertical="top"/>
      <protection locked="true"/>
    </xf>
    <xf numFmtId="4" fontId="3521" fillId="3" borderId="4" xfId="0" applyFill="true" applyBorder="true" applyNumberFormat="true" applyFont="true">
      <alignment vertical="top" horizontal="right"/>
      <protection locked="false"/>
    </xf>
    <xf numFmtId="0" fontId="3522" fillId="0" borderId="5" xfId="0" applyFont="true" applyBorder="true">
      <alignment horizontal="center" vertical="top"/>
      <protection locked="true"/>
    </xf>
    <xf numFmtId="166" fontId="3523" fillId="0" borderId="0" xfId="0" applyFont="true" applyNumberFormat="true">
      <alignment horizontal="center" vertical="top"/>
      <protection locked="true"/>
    </xf>
    <xf numFmtId="0" fontId="3524" fillId="0" borderId="0" xfId="0" applyFont="true">
      <alignment horizontal="left" vertical="top"/>
      <protection locked="true"/>
    </xf>
    <xf numFmtId="165" fontId="3525" fillId="0" borderId="0" xfId="0" applyFont="true" applyNumberFormat="true">
      <alignment horizontal="left" vertical="top"/>
      <protection locked="true"/>
    </xf>
    <xf numFmtId="168" fontId="3526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3527" fillId="0" borderId="4" xfId="0" applyBorder="true" applyFont="true">
      <alignment horizontal="left" vertical="top"/>
      <protection locked="true"/>
    </xf>
    <xf numFmtId="0" fontId="3528" fillId="3" borderId="4" xfId="0" applyFill="true" applyBorder="true" applyFont="true">
      <alignment vertical="top"/>
      <protection locked="false"/>
    </xf>
    <xf numFmtId="0" fontId="3529" fillId="0" borderId="4" xfId="0" applyBorder="true" applyFont="true">
      <alignment horizontal="left" vertical="top"/>
      <protection locked="true"/>
    </xf>
    <xf numFmtId="0" fontId="3530" fillId="0" borderId="4" xfId="0" applyBorder="true" applyFont="true">
      <alignment horizontal="left" vertical="top"/>
      <protection locked="true"/>
    </xf>
    <xf numFmtId="0" fontId="3531" fillId="0" borderId="4" xfId="0" applyBorder="true" applyFont="true">
      <alignment horizontal="left" vertical="top"/>
      <protection locked="true"/>
    </xf>
    <xf numFmtId="0" fontId="3532" fillId="0" borderId="4" xfId="0" applyBorder="true" applyFont="true">
      <alignment horizontal="left" vertical="top"/>
      <protection locked="true"/>
    </xf>
    <xf numFmtId="0" fontId="3533" fillId="0" borderId="4" xfId="0" applyBorder="true" applyFont="true">
      <alignment horizontal="left" vertical="top"/>
      <protection locked="true"/>
    </xf>
    <xf numFmtId="0" fontId="3534" fillId="0" borderId="4" xfId="0" applyBorder="true" applyFont="true">
      <alignment horizontal="left" vertical="top"/>
      <protection locked="true"/>
    </xf>
    <xf numFmtId="0" fontId="3535" fillId="0" borderId="4" xfId="0" applyBorder="true" applyFont="true">
      <alignment horizontal="left" vertical="top"/>
      <protection locked="true"/>
    </xf>
    <xf numFmtId="0" fontId="3536" fillId="0" borderId="4" xfId="0" applyBorder="true" applyFont="true">
      <alignment horizontal="left" vertical="top"/>
      <protection locked="true"/>
    </xf>
    <xf numFmtId="0" fontId="3537" fillId="3" borderId="4" xfId="0" applyFill="true" applyBorder="true" applyFont="true">
      <alignment vertical="top"/>
      <protection locked="false"/>
    </xf>
    <xf numFmtId="0" fontId="3538" fillId="0" borderId="4" xfId="0" applyBorder="true" applyFont="true">
      <alignment horizontal="left" vertical="top"/>
      <protection locked="true"/>
    </xf>
    <xf numFmtId="0" fontId="3539" fillId="0" borderId="4" xfId="0" applyBorder="true" applyFont="true">
      <alignment horizontal="left" vertical="top"/>
      <protection locked="true"/>
    </xf>
    <xf numFmtId="0" fontId="3540" fillId="0" borderId="4" xfId="0" applyBorder="true" applyFont="true">
      <alignment horizontal="left" vertical="top"/>
      <protection locked="true"/>
    </xf>
    <xf numFmtId="0" fontId="3541" fillId="0" borderId="4" xfId="0" applyBorder="true" applyFont="true">
      <alignment horizontal="left" vertical="top"/>
      <protection locked="true"/>
    </xf>
    <xf numFmtId="0" fontId="3542" fillId="0" borderId="4" xfId="0" applyBorder="true" applyFont="true">
      <alignment horizontal="left" vertical="top"/>
      <protection locked="true"/>
    </xf>
    <xf numFmtId="0" fontId="3543" fillId="0" borderId="4" xfId="0" applyBorder="true" applyFont="true">
      <alignment horizontal="left" vertical="top"/>
      <protection locked="true"/>
    </xf>
    <xf numFmtId="0" fontId="3544" fillId="0" borderId="4" xfId="0" applyBorder="true" applyFont="true">
      <alignment horizontal="left" vertical="top"/>
      <protection locked="true"/>
    </xf>
    <xf numFmtId="0" fontId="3545" fillId="0" borderId="4" xfId="0" applyBorder="true" applyFont="true">
      <alignment horizontal="left" vertical="top"/>
      <protection locked="true"/>
    </xf>
    <xf numFmtId="0" fontId="3546" fillId="3" borderId="4" xfId="0" applyFill="true" applyBorder="true" applyFont="true">
      <alignment vertical="top"/>
      <protection locked="false"/>
    </xf>
    <xf numFmtId="0" fontId="3547" fillId="0" borderId="4" xfId="0" applyBorder="true" applyFont="true">
      <alignment horizontal="left" vertical="top"/>
      <protection locked="true"/>
    </xf>
    <xf numFmtId="0" fontId="3548" fillId="0" borderId="4" xfId="0" applyBorder="true" applyFont="true">
      <alignment horizontal="left" vertical="top"/>
      <protection locked="true"/>
    </xf>
    <xf numFmtId="0" fontId="3549" fillId="0" borderId="4" xfId="0" applyBorder="true" applyFont="true">
      <alignment horizontal="left" vertical="top"/>
      <protection locked="true"/>
    </xf>
    <xf numFmtId="0" fontId="3550" fillId="0" borderId="4" xfId="0" applyBorder="true" applyFont="true">
      <alignment horizontal="left" vertical="top"/>
      <protection locked="true"/>
    </xf>
    <xf numFmtId="0" fontId="3551" fillId="0" borderId="4" xfId="0" applyBorder="true" applyFont="true">
      <alignment horizontal="left" vertical="top"/>
      <protection locked="true"/>
    </xf>
    <xf numFmtId="0" fontId="3552" fillId="0" borderId="4" xfId="0" applyBorder="true" applyFont="true">
      <alignment horizontal="left" vertical="top"/>
      <protection locked="true"/>
    </xf>
    <xf numFmtId="0" fontId="3553" fillId="0" borderId="4" xfId="0" applyBorder="true" applyFont="true">
      <alignment horizontal="left" vertical="top"/>
      <protection locked="true"/>
    </xf>
    <xf numFmtId="0" fontId="3554" fillId="0" borderId="4" xfId="0" applyBorder="true" applyFont="true">
      <alignment horizontal="left" vertical="top"/>
      <protection locked="true"/>
    </xf>
    <xf numFmtId="0" fontId="3555" fillId="3" borderId="4" xfId="0" applyFill="true" applyBorder="true" applyFont="true">
      <alignment vertical="top"/>
      <protection locked="false"/>
    </xf>
    <xf numFmtId="0" fontId="3556" fillId="0" borderId="4" xfId="0" applyBorder="true" applyFont="true">
      <alignment horizontal="left" vertical="top"/>
      <protection locked="true"/>
    </xf>
    <xf numFmtId="0" fontId="3557" fillId="0" borderId="4" xfId="0" applyBorder="true" applyFont="true">
      <alignment horizontal="left" vertical="top"/>
      <protection locked="true"/>
    </xf>
    <xf numFmtId="0" fontId="3558" fillId="0" borderId="4" xfId="0" applyBorder="true" applyFont="true">
      <alignment horizontal="left" vertical="top"/>
      <protection locked="true"/>
    </xf>
    <xf numFmtId="0" fontId="3559" fillId="0" borderId="4" xfId="0" applyBorder="true" applyFont="true">
      <alignment horizontal="left" vertical="top"/>
      <protection locked="true"/>
    </xf>
    <xf numFmtId="0" fontId="3560" fillId="0" borderId="4" xfId="0" applyBorder="true" applyFont="true">
      <alignment horizontal="left" vertical="top"/>
      <protection locked="true"/>
    </xf>
    <xf numFmtId="0" fontId="3561" fillId="0" borderId="4" xfId="0" applyBorder="true" applyFont="true">
      <alignment horizontal="left" vertical="top"/>
      <protection locked="true"/>
    </xf>
    <xf numFmtId="0" fontId="3562" fillId="0" borderId="4" xfId="0" applyBorder="true" applyFont="true">
      <alignment horizontal="left" vertical="top"/>
      <protection locked="true"/>
    </xf>
    <xf numFmtId="0" fontId="3563" fillId="0" borderId="4" xfId="0" applyBorder="true" applyFont="true">
      <alignment horizontal="left" vertical="top"/>
      <protection locked="true"/>
    </xf>
    <xf numFmtId="172" fontId="3564" fillId="0" borderId="4" xfId="0" applyBorder="true" applyFont="true" applyNumberFormat="true">
      <alignment horizontal="right" vertical="top"/>
      <protection locked="true"/>
    </xf>
    <xf numFmtId="0" fontId="3565" fillId="0" borderId="4" xfId="0" applyBorder="true" applyFont="true">
      <alignment horizontal="left" vertical="top"/>
      <protection locked="true"/>
    </xf>
    <xf numFmtId="172" fontId="3566" fillId="0" borderId="4" xfId="0" applyBorder="true" applyFont="true" applyNumberFormat="true">
      <alignment horizontal="right" vertical="top"/>
      <protection locked="true"/>
    </xf>
    <xf numFmtId="0" fontId="3567" fillId="0" borderId="5" xfId="0" applyFont="true" applyBorder="true">
      <alignment horizontal="center" vertical="top"/>
      <protection locked="true"/>
    </xf>
    <xf numFmtId="166" fontId="3568" fillId="0" borderId="0" xfId="0" applyFont="true" applyNumberFormat="true">
      <alignment horizontal="center" vertical="top"/>
      <protection locked="true"/>
    </xf>
    <xf numFmtId="0" fontId="3569" fillId="0" borderId="0" xfId="0" applyFont="true">
      <alignment horizontal="left" vertical="top"/>
      <protection locked="true"/>
    </xf>
    <xf numFmtId="165" fontId="3570" fillId="0" borderId="0" xfId="0" applyFont="true" applyNumberFormat="true">
      <alignment horizontal="left" vertical="top"/>
      <protection locked="true"/>
    </xf>
    <xf numFmtId="168" fontId="3571" fillId="0" borderId="0" xfId="0" applyFont="true" applyNumberFormat="true">
      <alignment horizontal="left" vertical="top"/>
      <protection locked="true"/>
    </xf>
    <xf numFmtId="169" fontId="0" fillId="0" borderId="0" xfId="0" applyNumberFormat="true"/>
    <xf numFmtId="0" fontId="3572" fillId="5" borderId="4" xfId="0" applyFill="true" applyBorder="true" applyFont="true">
      <alignment horizontal="left"/>
      <protection locked="true"/>
    </xf>
    <xf numFmtId="0" fontId="3573" fillId="5" borderId="4" xfId="0" applyFill="true" applyBorder="true" applyFont="true">
      <alignment horizontal="left"/>
      <protection locked="true"/>
    </xf>
    <xf numFmtId="0" fontId="3574" fillId="5" borderId="4" xfId="0" applyFill="true" applyBorder="true" applyFont="true">
      <alignment horizontal="left"/>
      <protection locked="true"/>
    </xf>
    <xf numFmtId="0" fontId="3575" fillId="5" borderId="4" xfId="0" applyFill="true" applyBorder="true" applyFont="true">
      <alignment horizontal="left"/>
      <protection locked="true"/>
    </xf>
    <xf numFmtId="0" fontId="3576" fillId="5" borderId="4" xfId="0" applyFill="true" applyBorder="true" applyFont="true">
      <alignment horizontal="left"/>
      <protection locked="true"/>
    </xf>
    <xf numFmtId="0" fontId="3577" fillId="5" borderId="4" xfId="0" applyFill="true" applyBorder="true" applyFont="true">
      <alignment horizontal="left"/>
      <protection locked="true"/>
    </xf>
    <xf numFmtId="0" fontId="3578" fillId="5" borderId="4" xfId="0" applyFill="true" applyBorder="true" applyFont="true">
      <alignment horizontal="left"/>
      <protection locked="true"/>
    </xf>
    <xf numFmtId="0" fontId="3579" fillId="5" borderId="4" xfId="0" applyFill="true" applyBorder="true" applyFont="true">
      <alignment horizontal="left"/>
      <protection locked="true"/>
    </xf>
    <xf numFmtId="0" fontId="3580" fillId="5" borderId="4" xfId="0" applyFill="true" applyBorder="true" applyFont="true">
      <alignment horizontal="left"/>
      <protection locked="true"/>
    </xf>
    <xf numFmtId="0" fontId="3581" fillId="0" borderId="4" xfId="0" applyBorder="true" applyFont="true">
      <alignment horizontal="left" vertical="top"/>
      <protection locked="true"/>
    </xf>
    <xf numFmtId="4" fontId="3582" fillId="0" borderId="4" xfId="0" applyBorder="true" applyFont="true" applyNumberFormat="true">
      <alignment horizontal="right" vertical="top"/>
      <protection locked="true"/>
    </xf>
    <xf numFmtId="4" fontId="3583" fillId="0" borderId="4" xfId="0" applyBorder="true" applyFont="true" applyNumberFormat="true">
      <alignment horizontal="right" vertical="top"/>
      <protection locked="true"/>
    </xf>
    <xf numFmtId="4" fontId="3584" fillId="3" borderId="4" xfId="0" applyFill="true" applyBorder="true" applyFont="true" applyNumberFormat="true">
      <alignment vertical="top"/>
      <protection locked="false"/>
    </xf>
    <xf numFmtId="0" fontId="3585" fillId="0" borderId="4" xfId="0" applyBorder="true" applyFont="true">
      <alignment horizontal="left" vertical="top"/>
      <protection locked="true"/>
    </xf>
    <xf numFmtId="0" fontId="3586" fillId="0" borderId="4" xfId="0" applyBorder="true" applyFont="true">
      <alignment horizontal="left" vertical="top"/>
      <protection locked="true"/>
    </xf>
    <xf numFmtId="0" fontId="3587" fillId="0" borderId="4" xfId="0" applyBorder="true" applyFont="true">
      <alignment horizontal="left" vertical="top"/>
      <protection locked="true"/>
    </xf>
    <xf numFmtId="0" fontId="3588" fillId="0" borderId="4" xfId="0" applyBorder="true" applyFont="true">
      <alignment horizontal="left" vertical="top"/>
      <protection locked="true"/>
    </xf>
    <xf numFmtId="0" fontId="3589" fillId="0" borderId="4" xfId="0" applyBorder="true" applyFont="true">
      <alignment horizontal="left" vertical="top"/>
      <protection locked="true"/>
    </xf>
    <xf numFmtId="0" fontId="3590" fillId="0" borderId="0" xfId="0" applyFont="true"/>
    <xf numFmtId="0" fontId="3591" fillId="0" borderId="4" xfId="0" applyBorder="true" applyFont="true">
      <alignment horizontal="left" vertical="top"/>
      <protection locked="true"/>
    </xf>
    <xf numFmtId="4" fontId="3592" fillId="0" borderId="4" xfId="0" applyBorder="true" applyFont="true" applyNumberFormat="true">
      <alignment horizontal="right" vertical="top"/>
      <protection locked="true"/>
    </xf>
    <xf numFmtId="4" fontId="3593" fillId="0" borderId="4" xfId="0" applyBorder="true" applyFont="true" applyNumberFormat="true">
      <alignment horizontal="right" vertical="top"/>
      <protection locked="true"/>
    </xf>
    <xf numFmtId="4" fontId="3594" fillId="3" borderId="4" xfId="0" applyFill="true" applyBorder="true" applyFont="true" applyNumberFormat="true">
      <alignment vertical="top"/>
      <protection locked="false"/>
    </xf>
    <xf numFmtId="0" fontId="3595" fillId="0" borderId="4" xfId="0" applyBorder="true" applyFont="true">
      <alignment horizontal="left" vertical="top"/>
      <protection locked="true"/>
    </xf>
    <xf numFmtId="0" fontId="3596" fillId="0" borderId="4" xfId="0" applyBorder="true" applyFont="true">
      <alignment horizontal="left" vertical="top"/>
      <protection locked="true"/>
    </xf>
    <xf numFmtId="0" fontId="3597" fillId="0" borderId="4" xfId="0" applyBorder="true" applyFont="true">
      <alignment horizontal="left" vertical="top"/>
      <protection locked="true"/>
    </xf>
    <xf numFmtId="0" fontId="3598" fillId="0" borderId="4" xfId="0" applyBorder="true" applyFont="true">
      <alignment horizontal="left" vertical="top"/>
      <protection locked="true"/>
    </xf>
    <xf numFmtId="0" fontId="3599" fillId="0" borderId="4" xfId="0" applyBorder="true" applyFont="true">
      <alignment horizontal="left" vertical="top"/>
      <protection locked="true"/>
    </xf>
    <xf numFmtId="0" fontId="3600" fillId="0" borderId="0" xfId="0" applyFont="true"/>
    <xf numFmtId="0" fontId="3601" fillId="0" borderId="4" xfId="0" applyBorder="true" applyFont="true">
      <alignment horizontal="left" vertical="top"/>
      <protection locked="true"/>
    </xf>
    <xf numFmtId="4" fontId="3602" fillId="0" borderId="4" xfId="0" applyBorder="true" applyFont="true" applyNumberFormat="true">
      <alignment horizontal="right" vertical="top"/>
      <protection locked="true"/>
    </xf>
    <xf numFmtId="4" fontId="3603" fillId="0" borderId="4" xfId="0" applyBorder="true" applyFont="true" applyNumberFormat="true">
      <alignment horizontal="right" vertical="top"/>
      <protection locked="true"/>
    </xf>
    <xf numFmtId="4" fontId="3604" fillId="3" borderId="4" xfId="0" applyFill="true" applyBorder="true" applyFont="true" applyNumberFormat="true">
      <alignment vertical="top"/>
      <protection locked="false"/>
    </xf>
    <xf numFmtId="0" fontId="3605" fillId="0" borderId="4" xfId="0" applyBorder="true" applyFont="true">
      <alignment horizontal="left" vertical="top"/>
      <protection locked="true"/>
    </xf>
    <xf numFmtId="0" fontId="3606" fillId="0" borderId="4" xfId="0" applyBorder="true" applyFont="true">
      <alignment horizontal="left" vertical="top"/>
      <protection locked="true"/>
    </xf>
    <xf numFmtId="0" fontId="3607" fillId="0" borderId="4" xfId="0" applyBorder="true" applyFont="true">
      <alignment horizontal="left" vertical="top"/>
      <protection locked="true"/>
    </xf>
    <xf numFmtId="0" fontId="3608" fillId="0" borderId="4" xfId="0" applyBorder="true" applyFont="true">
      <alignment horizontal="left" vertical="top"/>
      <protection locked="true"/>
    </xf>
    <xf numFmtId="0" fontId="3609" fillId="0" borderId="4" xfId="0" applyBorder="true" applyFont="true">
      <alignment horizontal="left" vertical="top"/>
      <protection locked="true"/>
    </xf>
    <xf numFmtId="0" fontId="3610" fillId="0" borderId="0" xfId="0" applyFont="true"/>
    <xf numFmtId="0" fontId="3611" fillId="0" borderId="4" xfId="0" applyBorder="true" applyFont="true">
      <alignment horizontal="left" vertical="top"/>
      <protection locked="true"/>
    </xf>
    <xf numFmtId="4" fontId="3612" fillId="0" borderId="4" xfId="0" applyBorder="true" applyFont="true" applyNumberFormat="true">
      <alignment horizontal="right" vertical="top"/>
      <protection locked="true"/>
    </xf>
    <xf numFmtId="4" fontId="3613" fillId="0" borderId="4" xfId="0" applyBorder="true" applyFont="true" applyNumberFormat="true">
      <alignment horizontal="right" vertical="top"/>
      <protection locked="true"/>
    </xf>
    <xf numFmtId="4" fontId="3614" fillId="3" borderId="4" xfId="0" applyFill="true" applyBorder="true" applyFont="true" applyNumberFormat="true">
      <alignment vertical="top"/>
      <protection locked="false"/>
    </xf>
    <xf numFmtId="0" fontId="3615" fillId="0" borderId="4" xfId="0" applyBorder="true" applyFont="true">
      <alignment horizontal="left" vertical="top"/>
      <protection locked="true"/>
    </xf>
    <xf numFmtId="0" fontId="3616" fillId="0" borderId="4" xfId="0" applyBorder="true" applyFont="true">
      <alignment horizontal="left" vertical="top"/>
      <protection locked="true"/>
    </xf>
    <xf numFmtId="0" fontId="3617" fillId="0" borderId="4" xfId="0" applyBorder="true" applyFont="true">
      <alignment horizontal="left" vertical="top"/>
      <protection locked="true"/>
    </xf>
    <xf numFmtId="0" fontId="3618" fillId="0" borderId="4" xfId="0" applyBorder="true" applyFont="true">
      <alignment horizontal="left" vertical="top"/>
      <protection locked="true"/>
    </xf>
    <xf numFmtId="0" fontId="3619" fillId="0" borderId="4" xfId="0" applyBorder="true" applyFont="true">
      <alignment horizontal="left" vertical="top"/>
      <protection locked="true"/>
    </xf>
    <xf numFmtId="0" fontId="3620" fillId="0" borderId="0" xfId="0" applyFont="true"/>
    <xf numFmtId="0" fontId="3621" fillId="0" borderId="4" xfId="0" applyBorder="true" applyFont="true">
      <alignment horizontal="left" vertical="top"/>
      <protection locked="true"/>
    </xf>
    <xf numFmtId="4" fontId="3622" fillId="0" borderId="4" xfId="0" applyBorder="true" applyFont="true" applyNumberFormat="true">
      <alignment horizontal="right" vertical="top"/>
      <protection locked="true"/>
    </xf>
    <xf numFmtId="4" fontId="3623" fillId="0" borderId="4" xfId="0" applyBorder="true" applyFont="true" applyNumberFormat="true">
      <alignment horizontal="right" vertical="top"/>
      <protection locked="true"/>
    </xf>
    <xf numFmtId="4" fontId="3624" fillId="3" borderId="4" xfId="0" applyFill="true" applyBorder="true" applyFont="true" applyNumberFormat="true">
      <alignment vertical="top"/>
      <protection locked="false"/>
    </xf>
    <xf numFmtId="0" fontId="3625" fillId="0" borderId="4" xfId="0" applyBorder="true" applyFont="true">
      <alignment horizontal="left" vertical="top"/>
      <protection locked="true"/>
    </xf>
    <xf numFmtId="0" fontId="3626" fillId="0" borderId="4" xfId="0" applyBorder="true" applyFont="true">
      <alignment horizontal="left" vertical="top"/>
      <protection locked="true"/>
    </xf>
    <xf numFmtId="0" fontId="3627" fillId="0" borderId="4" xfId="0" applyBorder="true" applyFont="true">
      <alignment horizontal="left" vertical="top"/>
      <protection locked="true"/>
    </xf>
    <xf numFmtId="0" fontId="3628" fillId="0" borderId="4" xfId="0" applyBorder="true" applyFont="true">
      <alignment horizontal="left" vertical="top"/>
      <protection locked="true"/>
    </xf>
    <xf numFmtId="0" fontId="3629" fillId="0" borderId="4" xfId="0" applyBorder="true" applyFont="true">
      <alignment horizontal="left" vertical="top"/>
      <protection locked="true"/>
    </xf>
    <xf numFmtId="0" fontId="3630" fillId="0" borderId="0" xfId="0" applyFont="true"/>
    <xf numFmtId="0" fontId="3631" fillId="0" borderId="4" xfId="0" applyBorder="true" applyFont="true">
      <alignment horizontal="left" vertical="top"/>
      <protection locked="true"/>
    </xf>
    <xf numFmtId="4" fontId="3632" fillId="0" borderId="4" xfId="0" applyBorder="true" applyFont="true" applyNumberFormat="true">
      <alignment horizontal="right" vertical="top"/>
      <protection locked="true"/>
    </xf>
    <xf numFmtId="4" fontId="3633" fillId="0" borderId="4" xfId="0" applyBorder="true" applyFont="true" applyNumberFormat="true">
      <alignment horizontal="right" vertical="top"/>
      <protection locked="true"/>
    </xf>
    <xf numFmtId="4" fontId="3634" fillId="0" borderId="4" xfId="0" applyBorder="true" applyFont="true" applyNumberFormat="true">
      <alignment horizontal="right" vertical="top"/>
      <protection locked="true"/>
    </xf>
    <xf numFmtId="0" fontId="3635" fillId="0" borderId="4" xfId="0" applyBorder="true" applyFont="true">
      <alignment horizontal="left" vertical="top"/>
      <protection locked="true"/>
    </xf>
    <xf numFmtId="0" fontId="3636" fillId="0" borderId="4" xfId="0" applyBorder="true" applyFont="true">
      <alignment horizontal="left" vertical="top"/>
      <protection locked="true"/>
    </xf>
    <xf numFmtId="0" fontId="3637" fillId="0" borderId="4" xfId="0" applyBorder="true" applyFont="true">
      <alignment horizontal="left" vertical="top"/>
      <protection locked="true"/>
    </xf>
    <xf numFmtId="0" fontId="3638" fillId="0" borderId="4" xfId="0" applyBorder="true" applyFont="true">
      <alignment horizontal="left" vertical="top"/>
      <protection locked="true"/>
    </xf>
    <xf numFmtId="0" fontId="3639" fillId="0" borderId="4" xfId="0" applyBorder="true" applyFont="true">
      <alignment horizontal="left" vertical="top"/>
      <protection locked="true"/>
    </xf>
    <xf numFmtId="0" fontId="3640" fillId="0" borderId="0" xfId="0" applyFont="true"/>
    <xf numFmtId="0" fontId="3641" fillId="0" borderId="4" xfId="0" applyBorder="true" applyFont="true">
      <alignment horizontal="left" vertical="top"/>
      <protection locked="true"/>
    </xf>
    <xf numFmtId="4" fontId="3642" fillId="0" borderId="4" xfId="0" applyBorder="true" applyFont="true" applyNumberFormat="true">
      <alignment horizontal="right" vertical="top"/>
      <protection locked="true"/>
    </xf>
    <xf numFmtId="0" fontId="3643" fillId="0" borderId="4" xfId="0" applyBorder="true" applyFont="true">
      <alignment horizontal="left" vertical="top"/>
      <protection locked="true"/>
    </xf>
    <xf numFmtId="0" fontId="3644" fillId="0" borderId="4" xfId="0" applyBorder="true" applyFont="true">
      <alignment horizontal="left" vertical="top"/>
      <protection locked="true"/>
    </xf>
    <xf numFmtId="0" fontId="3645" fillId="0" borderId="4" xfId="0" applyBorder="true" applyFont="true">
      <alignment horizontal="left" vertical="top"/>
      <protection locked="true"/>
    </xf>
    <xf numFmtId="4" fontId="3646" fillId="3" borderId="4" xfId="0" applyFill="true" applyBorder="true" applyNumberFormat="true" applyFont="true">
      <alignment vertical="top" horizontal="right"/>
      <protection locked="false"/>
    </xf>
    <xf numFmtId="0" fontId="3647" fillId="0" borderId="0" xfId="0" applyFont="true"/>
    <xf numFmtId="0" fontId="3648" fillId="0" borderId="4" xfId="0" applyBorder="true" applyFont="true">
      <alignment horizontal="left" vertical="top"/>
      <protection locked="true"/>
    </xf>
    <xf numFmtId="0" fontId="3649" fillId="0" borderId="4" xfId="0" applyBorder="true" applyFont="true">
      <alignment horizontal="left" vertical="top"/>
      <protection locked="true"/>
    </xf>
    <xf numFmtId="0" fontId="3650" fillId="0" borderId="4" xfId="0" applyBorder="true" applyFont="true">
      <alignment horizontal="left" vertical="top"/>
      <protection locked="true"/>
    </xf>
    <xf numFmtId="4" fontId="3651" fillId="3" borderId="4" xfId="0" applyFill="true" applyBorder="true" applyNumberFormat="true" applyFont="true">
      <alignment vertical="top" horizontal="right"/>
      <protection locked="false"/>
    </xf>
    <xf numFmtId="0" fontId="3652" fillId="0" borderId="0" xfId="0" applyFont="true"/>
    <xf numFmtId="0" fontId="3653" fillId="0" borderId="4" xfId="0" applyBorder="true" applyFont="true">
      <alignment horizontal="left" vertical="top"/>
      <protection locked="true"/>
    </xf>
    <xf numFmtId="0" fontId="3654" fillId="0" borderId="4" xfId="0" applyBorder="true" applyFont="true">
      <alignment horizontal="left" vertical="top"/>
      <protection locked="true"/>
    </xf>
    <xf numFmtId="0" fontId="3655" fillId="0" borderId="4" xfId="0" applyBorder="true" applyFont="true">
      <alignment horizontal="left" vertical="top"/>
      <protection locked="true"/>
    </xf>
    <xf numFmtId="4" fontId="3656" fillId="3" borderId="4" xfId="0" applyFill="true" applyBorder="true" applyNumberFormat="true" applyFont="true">
      <alignment vertical="top" horizontal="right"/>
      <protection locked="false"/>
    </xf>
    <xf numFmtId="0" fontId="3657" fillId="0" borderId="4" xfId="0" applyBorder="true" applyFont="true">
      <alignment horizontal="left" vertical="top"/>
      <protection locked="true"/>
    </xf>
    <xf numFmtId="0" fontId="3658" fillId="0" borderId="4" xfId="0" applyBorder="true" applyFont="true">
      <alignment horizontal="left" vertical="top"/>
      <protection locked="true"/>
    </xf>
    <xf numFmtId="0" fontId="3659" fillId="0" borderId="4" xfId="0" applyBorder="true" applyFont="true">
      <alignment horizontal="left" vertical="top"/>
      <protection locked="true"/>
    </xf>
    <xf numFmtId="4" fontId="3660" fillId="5" borderId="4" xfId="0" applyFill="true" applyBorder="true" applyFont="true" applyNumberFormat="true">
      <alignment horizontal="right"/>
      <protection locked="true"/>
    </xf>
    <xf numFmtId="0" fontId="3661" fillId="0" borderId="0" xfId="0" applyFont="true"/>
    <xf numFmtId="0" fontId="3662" fillId="0" borderId="4" xfId="0" applyBorder="true" applyFont="true">
      <alignment horizontal="left" vertical="top"/>
      <protection locked="true"/>
    </xf>
    <xf numFmtId="0" fontId="3663" fillId="0" borderId="4" xfId="0" applyBorder="true" applyFont="true">
      <alignment horizontal="left" vertical="top"/>
      <protection locked="true"/>
    </xf>
    <xf numFmtId="0" fontId="3664" fillId="0" borderId="4" xfId="0" applyBorder="true" applyFont="true">
      <alignment horizontal="left" vertical="top"/>
      <protection locked="true"/>
    </xf>
    <xf numFmtId="4" fontId="3665" fillId="3" borderId="4" xfId="0" applyFill="true" applyBorder="true" applyNumberFormat="true" applyFont="true">
      <alignment vertical="top" horizontal="right"/>
      <protection locked="false"/>
    </xf>
    <xf numFmtId="0" fontId="3666" fillId="0" borderId="5" xfId="0" applyFont="true" applyBorder="true">
      <alignment horizontal="center" vertical="top"/>
      <protection locked="true"/>
    </xf>
    <xf numFmtId="166" fontId="3667" fillId="0" borderId="0" xfId="0" applyFont="true" applyNumberFormat="true">
      <alignment horizontal="center" vertical="top"/>
      <protection locked="true"/>
    </xf>
    <xf numFmtId="4" fontId="3668" fillId="0" borderId="4" xfId="0" applyBorder="true" applyFont="true" applyNumberFormat="true">
      <alignment horizontal="right" vertical="top"/>
      <protection locked="true"/>
    </xf>
    <xf numFmtId="4" fontId="3669" fillId="0" borderId="4" xfId="0" applyBorder="true" applyFont="true" applyNumberFormat="true">
      <alignment horizontal="right" vertical="top"/>
      <protection locked="true"/>
    </xf>
    <xf numFmtId="172" fontId="3670" fillId="0" borderId="4" xfId="0" applyBorder="true" applyFont="true" applyNumberFormat="true">
      <alignment horizontal="right" vertical="top"/>
      <protection locked="true"/>
    </xf>
    <xf numFmtId="172" fontId="3671" fillId="0" borderId="4" xfId="0" applyBorder="true" applyFont="true" applyNumberFormat="true">
      <alignment horizontal="right" vertical="top"/>
      <protection locked="true"/>
    </xf>
    <xf numFmtId="4" fontId="3672" fillId="10" borderId="4" xfId="0" applyFont="true" applyFill="true" applyNumberFormat="true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_rels/drawing4.xml.rels><?xml version="1.0" encoding="UTF-8"?>

<Relationships xmlns="http://schemas.openxmlformats.org/package/2006/relationships">
  <Relationship Id="rId1" Type="http://schemas.openxmlformats.org/officeDocument/2006/relationships/image" Target="../media/image4.jpeg"/>
</Relationships>

</file>

<file path=xl/drawings/_rels/drawing5.xml.rels><?xml version="1.0" encoding="UTF-8"?>

<Relationships xmlns="http://schemas.openxmlformats.org/package/2006/relationships">
  <Relationship Id="rId1" Type="http://schemas.openxmlformats.org/officeDocument/2006/relationships/image" Target="../media/image5.jpeg"/>
</Relationships>

</file>

<file path=xl/drawings/_rels/drawing6.xml.rels><?xml version="1.0" encoding="UTF-8"?>

<Relationships xmlns="http://schemas.openxmlformats.org/package/2006/relationships">
  <Relationship Id="rId1" Type="http://schemas.openxmlformats.org/officeDocument/2006/relationships/image" Target="../media/image6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drawing" Target="../drawings/drawing6.xml"/>
</Relationships>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</row>
    <row r="3">
      <c r="A3" s="1" t="s">
        <v>2</v>
      </c>
      <c r="B3" s="1"/>
      <c r="C3" s="2" t="s">
        <v>3</v>
      </c>
      <c r="D3" s="2"/>
      <c r="E3" s="2"/>
      <c r="F3" s="2"/>
      <c r="G3" s="2"/>
      <c r="H3" s="2"/>
      <c r="I3" s="2"/>
    </row>
    <row r="4">
      <c r="A4" s="1" t="s">
        <v>4</v>
      </c>
      <c r="C4" s="2"/>
      <c r="D4" s="2"/>
      <c r="E4" s="2"/>
      <c r="F4" s="2"/>
      <c r="G4" s="2"/>
      <c r="H4" s="2"/>
      <c r="I4" s="2"/>
    </row>
    <row r="5">
      <c r="A5" s="1" t="s">
        <v>5</v>
      </c>
      <c r="B5" s="2"/>
      <c r="C5" s="2"/>
      <c r="D5" s="2"/>
      <c r="E5" s="2"/>
      <c r="F5" s="2"/>
      <c r="G5" s="2"/>
      <c r="H5" s="2"/>
      <c r="I5" s="2"/>
    </row>
    <row r="6">
      <c r="A6" s="1" t="s">
        <v>6</v>
      </c>
      <c r="B6" s="1"/>
      <c r="C6" s="1"/>
      <c r="D6" s="1"/>
      <c r="E6" s="1"/>
      <c r="F6" s="1"/>
      <c r="G6" s="1"/>
      <c r="H6" s="1"/>
      <c r="I6" s="1"/>
    </row>
    <row r="7">
      <c r="A7" s="1" t="s">
        <v>7</v>
      </c>
      <c r="B7" s="1"/>
      <c r="C7" s="2"/>
      <c r="D7" s="2"/>
      <c r="E7" s="2"/>
      <c r="F7" s="2"/>
      <c r="G7" s="2"/>
      <c r="H7" s="2"/>
      <c r="I7" s="2"/>
    </row>
    <row r="8">
      <c r="A8" s="1" t="s">
        <v>8</v>
      </c>
      <c r="B8" s="1"/>
      <c r="C8" s="4" t="s">
        <v>9</v>
      </c>
      <c r="D8" s="4"/>
      <c r="E8" s="4"/>
      <c r="F8" s="4"/>
      <c r="G8" s="4"/>
      <c r="H8" s="4"/>
      <c r="I8" s="4"/>
    </row>
    <row r="9">
      <c r="A9" s="1" t="s">
        <v>10</v>
      </c>
      <c r="B9" s="1"/>
      <c r="C9" s="6" t="s">
        <v>9</v>
      </c>
      <c r="D9" s="6"/>
      <c r="E9" s="6"/>
      <c r="F9" s="6"/>
      <c r="G9" s="6"/>
      <c r="H9" s="6"/>
      <c r="I9" s="6"/>
    </row>
    <row r="10">
      <c r="A10" s="1" t="s">
        <v>11</v>
      </c>
      <c r="B10" s="1"/>
      <c r="C10" s="2"/>
      <c r="D10" s="2"/>
      <c r="E10" s="2"/>
      <c r="F10" s="2"/>
      <c r="G10" s="2"/>
      <c r="H10" s="2"/>
      <c r="I10" s="2"/>
    </row>
    <row r="11">
      <c r="A11" s="1" t="s">
        <v>12</v>
      </c>
      <c r="B11" s="1"/>
      <c r="C11" s="2"/>
      <c r="D11" s="2"/>
      <c r="E11" s="2"/>
      <c r="F11" s="2"/>
      <c r="G11" s="2"/>
      <c r="H11" s="2"/>
      <c r="I11" s="2"/>
    </row>
    <row r="12">
      <c r="A12" s="1" t="s">
        <v>13</v>
      </c>
      <c r="B12" s="1"/>
      <c r="C12" s="5"/>
      <c r="D12" s="5"/>
      <c r="E12" s="5"/>
      <c r="F12" s="5"/>
      <c r="G12" s="5"/>
      <c r="H12" s="5"/>
      <c r="I12" s="5"/>
    </row>
    <row r="13">
      <c r="A13" s="1" t="s">
        <v>14</v>
      </c>
      <c r="B13" s="1"/>
      <c r="C13" s="2"/>
      <c r="D13" s="2"/>
      <c r="E13" s="2"/>
      <c r="F13" s="2"/>
      <c r="G13" s="2"/>
      <c r="H13" s="2"/>
      <c r="I13" s="2"/>
    </row>
    <row r="14">
      <c r="A14" s="1" t="s">
        <v>15</v>
      </c>
      <c r="B14" s="1"/>
      <c r="C14" s="2"/>
      <c r="D14" s="2"/>
      <c r="E14" s="2"/>
      <c r="F14" s="2"/>
      <c r="G14" s="2"/>
      <c r="H14" s="2"/>
      <c r="I14" s="2"/>
    </row>
    <row r="15">
      <c r="A15" s="1"/>
      <c r="B15" s="1"/>
      <c r="C15" s="1"/>
      <c r="D15" s="1"/>
      <c r="E15" s="1"/>
      <c r="F15" s="1"/>
      <c r="G15" s="1"/>
      <c r="H15" s="1"/>
      <c r="I15" s="1"/>
    </row>
    <row r="16">
      <c r="A16" s="1"/>
      <c r="B16" s="1"/>
      <c r="C16" s="1"/>
      <c r="D16" s="1"/>
      <c r="E16" s="1"/>
      <c r="F16" s="1"/>
      <c r="G16" s="1"/>
      <c r="H16" s="1"/>
      <c r="I16" s="1"/>
    </row>
    <row r="17">
      <c r="A17" s="1"/>
      <c r="B17" s="1"/>
      <c r="C17" s="1"/>
      <c r="D17" s="1"/>
      <c r="E17" s="1"/>
      <c r="F17" s="1"/>
      <c r="G17" s="1"/>
      <c r="H17" s="1"/>
      <c r="I17" s="1"/>
    </row>
    <row r="20">
      <c r="A20" s="3" t="s">
        <v>16</v>
      </c>
      <c r="B20" s="1"/>
      <c r="C20" s="1"/>
      <c r="D20" s="1"/>
      <c r="E20" s="1"/>
      <c r="F20" s="1"/>
      <c r="G20" s="1"/>
      <c r="H20" s="1"/>
      <c r="I20" s="1"/>
    </row>
    <row r="21">
      <c r="A21" s="3" t="s">
        <v>17</v>
      </c>
      <c r="B21" s="1"/>
      <c r="C21" s="1"/>
      <c r="D21" s="1"/>
      <c r="E21" s="1"/>
      <c r="F21" s="1"/>
      <c r="G21" s="1"/>
      <c r="H21" s="1"/>
      <c r="I21" s="1"/>
    </row>
    <row r="22">
      <c r="A22" s="1" t="s">
        <v>18</v>
      </c>
      <c r="B22" s="1"/>
      <c r="C22" s="1"/>
      <c r="D22" s="1"/>
      <c r="E22" s="1"/>
      <c r="F22" s="1"/>
      <c r="G22" s="1"/>
      <c r="H22" s="1"/>
      <c r="I22" s="1"/>
    </row>
    <row r="23">
      <c r="A23" s="1" t="s">
        <v>19</v>
      </c>
      <c r="B23" s="1"/>
      <c r="C23" s="1"/>
      <c r="D23" s="1"/>
      <c r="E23" s="1"/>
      <c r="F23" s="1"/>
      <c r="G23" s="1"/>
      <c r="H23" s="1"/>
      <c r="I23" s="1"/>
    </row>
    <row r="24">
      <c r="A24" s="1" t="s">
        <v>20</v>
      </c>
      <c r="B24" s="1"/>
      <c r="C24" s="1"/>
      <c r="D24" s="1"/>
      <c r="E24" s="1"/>
      <c r="F24" s="1"/>
      <c r="G24" s="1"/>
      <c r="H24" s="1"/>
      <c r="I24" s="1"/>
    </row>
  </sheetData>
  <sheetProtection password="BF59" sheet="true" scenarios="true" objects="true" selectLockedCells="true"/>
  <mergeCells>
    <mergeCell ref="A1:I1"/>
    <mergeCell ref="A2:I2"/>
    <mergeCell ref="A3:B3"/>
    <mergeCell ref="C3:I3"/>
    <mergeCell ref="A4:B4"/>
    <mergeCell ref="C4:I4"/>
    <mergeCell ref="A5:B5"/>
    <mergeCell ref="C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I17"/>
    <mergeCell ref="A20:I20"/>
    <mergeCell ref="A21:I21"/>
    <mergeCell ref="A22:I22"/>
    <mergeCell ref="A23:I23"/>
    <mergeCell ref="A24:I24"/>
  </mergeCells>
  <pageMargins bottom="0.75" footer="0.5" header="0.5" left="0.5" right="0.5" top="0.75"/>
  <pageSetup orientation="landscape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8.0" collapsed="false"/>
    <col min="2" max="2" customWidth="true" width="30.0" collapsed="false"/>
    <col min="3" max="3" customWidth="true" width="10.0" collapsed="false"/>
    <col min="4" max="4" customWidth="true" width="12.0" collapsed="false"/>
    <col min="5" max="5" customWidth="true" width="10.0" collapsed="false"/>
    <col min="6" max="6" customWidth="true" width="13.0" collapsed="false"/>
    <col min="7" max="7" customWidth="true" width="10.0" collapsed="false"/>
    <col min="8" max="8" customWidth="true" width="10.0" collapsed="false"/>
    <col min="9" max="9" customWidth="true" width="10.0" collapsed="false"/>
    <col min="10" max="10" customWidth="true" width="10.0" collapsed="false"/>
    <col min="11" max="11" customWidth="true" width="10.0" collapsed="false"/>
    <col min="12" max="12" customWidth="true" width="10.0" collapsed="false"/>
    <col min="13" max="13" customWidth="true" width="12.0" collapsed="false"/>
    <col min="14" max="14" customWidth="true" width="12.0" collapsed="false"/>
    <col min="15" max="15" customWidth="true" width="12.0" collapsed="false"/>
  </cols>
  <sheetData>
    <row r="1">
      <c r="A1" s="7" t="s">
        <v>0</v>
      </c>
    </row>
    <row r="2">
      <c r="A2" s="7" t="s">
        <v>21</v>
      </c>
    </row>
    <row r="3">
      <c r="A3" s="7" t="s">
        <v>22</v>
      </c>
      <c r="B3" s="10" t="s">
        <f>DADOS!C3</f>
      </c>
    </row>
    <row r="4">
      <c r="A4" s="7" t="s">
        <v>23</v>
      </c>
      <c r="B4" s="7" t="s">
        <f>DADOS!C7</f>
      </c>
      <c r="G4" s="7" t="s">
        <v>24</v>
      </c>
      <c r="H4" s="9">
        <f>DADOS!C9</f>
      </c>
    </row>
    <row r="5">
      <c r="A5" s="7" t="s">
        <v>25</v>
      </c>
      <c r="B5" s="8">
        <f>DADOS!C8</f>
      </c>
      <c r="C5" s="7" t="s">
        <v>9</v>
      </c>
      <c r="D5" s="7" t="s">
        <v>26</v>
      </c>
      <c r="E5" s="7" t="s">
        <f>DADOS!C13</f>
      </c>
      <c r="F5" s="7" t="s">
        <v>9</v>
      </c>
      <c r="G5" s="7" t="s">
        <v>9</v>
      </c>
      <c r="H5" s="7" t="s">
        <v>27</v>
      </c>
      <c r="I5" s="7" t="s">
        <f>DADOS!C14</f>
      </c>
    </row>
    <row r="7">
      <c r="A7" s="11" t="s">
        <v>28</v>
      </c>
      <c r="B7" s="11" t="s">
        <v>29</v>
      </c>
      <c r="C7" s="11" t="s">
        <v>30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36</v>
      </c>
      <c r="J7" s="11" t="s">
        <v>37</v>
      </c>
      <c r="K7" s="11" t="s">
        <v>38</v>
      </c>
      <c r="L7" s="11" t="s">
        <v>39</v>
      </c>
      <c r="M7" s="11" t="s">
        <v>40</v>
      </c>
      <c r="N7" s="11" t="s">
        <v>41</v>
      </c>
      <c r="O7" s="11" t="s">
        <v>42</v>
      </c>
    </row>
    <row r="8">
      <c r="A8" s="12" t="s">
        <v>43</v>
      </c>
      <c r="B8" s="13" t="s">
        <v>44</v>
      </c>
      <c r="C8" s="14"/>
      <c r="D8" s="15"/>
      <c r="E8" s="16"/>
      <c r="F8" s="17"/>
      <c r="G8" s="18"/>
      <c r="H8" s="19"/>
      <c r="I8" s="20"/>
      <c r="J8" s="21"/>
      <c r="K8" s="22"/>
      <c r="L8" s="23"/>
      <c r="M8" s="24"/>
      <c r="N8" s="25"/>
      <c r="O8" s="3678">
        <f>O9+O14+O25+O48+O51+O57+O61+O66+O96+O106+O110+O127+O131+O152+O154+O180+O190</f>
      </c>
      <c r="P8" s="27" t="s">
        <v>45</v>
      </c>
    </row>
    <row r="9">
      <c r="A9" s="28" t="s">
        <v>46</v>
      </c>
      <c r="B9" s="29" t="s">
        <v>47</v>
      </c>
      <c r="C9" s="30"/>
      <c r="D9" s="31"/>
      <c r="E9" s="32"/>
      <c r="F9" s="33"/>
      <c r="G9" s="34"/>
      <c r="H9" s="35"/>
      <c r="I9" s="36"/>
      <c r="J9" s="37"/>
      <c r="K9" s="38"/>
      <c r="L9" s="39"/>
      <c r="M9" s="40">
        <f>SUM(M10:M13)</f>
      </c>
      <c r="N9" s="41">
        <f>SUM(N10:N13)</f>
      </c>
      <c r="O9" s="42">
        <f>SUM(O10:O13)</f>
      </c>
      <c r="P9" s="43" t="s">
        <v>45</v>
      </c>
    </row>
    <row r="10">
      <c r="A10" s="44" t="s">
        <v>48</v>
      </c>
      <c r="B10" s="45" t="s">
        <v>49</v>
      </c>
      <c r="C10" s="46" t="s">
        <v>50</v>
      </c>
      <c r="D10" s="47" t="n">
        <v>2.5</v>
      </c>
      <c r="E10" s="48" t="n">
        <v>468.19</v>
      </c>
      <c r="F10" s="49" t="n">
        <v>23.54</v>
      </c>
      <c r="G10" s="50" t="n">
        <v>578.4</v>
      </c>
      <c r="H10" s="51"/>
      <c r="I10" s="52">
        <f>ROUND('BDI Principal'!D14,2)</f>
      </c>
      <c r="J10" s="53">
        <f>ROUND((ROUND(H10,2)*I10/100)+ROUND(H10,2),2)</f>
      </c>
      <c r="K10" s="54"/>
      <c r="L10" s="55">
        <f>J10-K10</f>
      </c>
      <c r="M10" s="56">
        <f>ROUND(K10*D10,2)</f>
      </c>
      <c r="N10" s="57">
        <f>O10-M10</f>
      </c>
      <c r="O10" s="58">
        <f>ROUND(D10*J10,2)</f>
      </c>
      <c r="P10" s="59" t="s">
        <v>28</v>
      </c>
    </row>
    <row r="11">
      <c r="A11" s="60" t="s">
        <v>51</v>
      </c>
      <c r="B11" s="61" t="s">
        <v>52</v>
      </c>
      <c r="C11" s="62" t="s">
        <v>53</v>
      </c>
      <c r="D11" s="63" t="n">
        <v>8.0</v>
      </c>
      <c r="E11" s="64" t="n">
        <v>29.05</v>
      </c>
      <c r="F11" s="65" t="n">
        <v>23.54</v>
      </c>
      <c r="G11" s="66" t="n">
        <v>35.89</v>
      </c>
      <c r="H11" s="67"/>
      <c r="I11" s="68">
        <f>ROUND('BDI Principal'!D14,2)</f>
      </c>
      <c r="J11" s="69">
        <f>ROUND((ROUND(H11,2)*I11/100)+ROUND(H11,2),2)</f>
      </c>
      <c r="K11" s="70"/>
      <c r="L11" s="71">
        <f>J11-K11</f>
      </c>
      <c r="M11" s="72">
        <f>ROUND(K11*D11,2)</f>
      </c>
      <c r="N11" s="73">
        <f>O11-M11</f>
      </c>
      <c r="O11" s="74">
        <f>ROUND(D11*J11,2)</f>
      </c>
      <c r="P11" s="75" t="s">
        <v>28</v>
      </c>
    </row>
    <row r="12">
      <c r="A12" s="76" t="s">
        <v>54</v>
      </c>
      <c r="B12" s="77" t="s">
        <v>55</v>
      </c>
      <c r="C12" s="78" t="s">
        <v>56</v>
      </c>
      <c r="D12" s="79" t="n">
        <v>16.0</v>
      </c>
      <c r="E12" s="80" t="n">
        <v>46.88</v>
      </c>
      <c r="F12" s="81" t="n">
        <v>23.54</v>
      </c>
      <c r="G12" s="82" t="n">
        <v>57.92</v>
      </c>
      <c r="H12" s="83"/>
      <c r="I12" s="84">
        <f>ROUND('BDI Principal'!D14,2)</f>
      </c>
      <c r="J12" s="85">
        <f>ROUND((ROUND(H12,2)*I12/100)+ROUND(H12,2),2)</f>
      </c>
      <c r="K12" s="86"/>
      <c r="L12" s="87">
        <f>J12-K12</f>
      </c>
      <c r="M12" s="88">
        <f>ROUND(K12*D12,2)</f>
      </c>
      <c r="N12" s="89">
        <f>O12-M12</f>
      </c>
      <c r="O12" s="90">
        <f>ROUND(D12*J12,2)</f>
      </c>
      <c r="P12" s="91" t="s">
        <v>28</v>
      </c>
    </row>
    <row r="13">
      <c r="A13" s="92" t="s">
        <v>57</v>
      </c>
      <c r="B13" s="93" t="s">
        <v>58</v>
      </c>
      <c r="C13" s="94" t="s">
        <v>50</v>
      </c>
      <c r="D13" s="95" t="n">
        <v>4.0</v>
      </c>
      <c r="E13" s="96" t="n">
        <v>473.0</v>
      </c>
      <c r="F13" s="97" t="n">
        <v>23.54</v>
      </c>
      <c r="G13" s="98" t="n">
        <v>584.34</v>
      </c>
      <c r="H13" s="99"/>
      <c r="I13" s="100">
        <f>ROUND('BDI Principal'!D14,2)</f>
      </c>
      <c r="J13" s="101">
        <f>ROUND((ROUND(H13,2)*I13/100)+ROUND(H13,2),2)</f>
      </c>
      <c r="K13" s="102"/>
      <c r="L13" s="103">
        <f>J13-K13</f>
      </c>
      <c r="M13" s="104">
        <f>ROUND(K13*D13,2)</f>
      </c>
      <c r="N13" s="105">
        <f>O13-M13</f>
      </c>
      <c r="O13" s="106">
        <f>ROUND(D13*J13,2)</f>
      </c>
      <c r="P13" s="107" t="s">
        <v>28</v>
      </c>
    </row>
    <row r="14">
      <c r="A14" s="108" t="s">
        <v>59</v>
      </c>
      <c r="B14" s="109" t="s">
        <v>60</v>
      </c>
      <c r="C14" s="110"/>
      <c r="D14" s="111"/>
      <c r="E14" s="112"/>
      <c r="F14" s="113"/>
      <c r="G14" s="114"/>
      <c r="H14" s="115"/>
      <c r="I14" s="116"/>
      <c r="J14" s="117"/>
      <c r="K14" s="118"/>
      <c r="L14" s="119"/>
      <c r="M14" s="120">
        <f>SUM(M15:M24)</f>
      </c>
      <c r="N14" s="121">
        <f>SUM(N15:N24)</f>
      </c>
      <c r="O14" s="122">
        <f>SUM(O15:O24)</f>
      </c>
      <c r="P14" s="123" t="s">
        <v>45</v>
      </c>
    </row>
    <row r="15">
      <c r="A15" s="124" t="s">
        <v>61</v>
      </c>
      <c r="B15" s="125" t="s">
        <v>62</v>
      </c>
      <c r="C15" s="126" t="s">
        <v>63</v>
      </c>
      <c r="D15" s="127" t="n">
        <v>8.0</v>
      </c>
      <c r="E15" s="128" t="n">
        <v>190.09</v>
      </c>
      <c r="F15" s="129" t="n">
        <v>23.54</v>
      </c>
      <c r="G15" s="130" t="n">
        <v>234.84</v>
      </c>
      <c r="H15" s="131"/>
      <c r="I15" s="132">
        <f>ROUND('BDI Principal'!D14,2)</f>
      </c>
      <c r="J15" s="133">
        <f>ROUND((ROUND(H15,2)*I15/100)+ROUND(H15,2),2)</f>
      </c>
      <c r="K15" s="134"/>
      <c r="L15" s="135">
        <f>J15-K15</f>
      </c>
      <c r="M15" s="136">
        <f>ROUND(K15*D15,2)</f>
      </c>
      <c r="N15" s="137">
        <f>O15-M15</f>
      </c>
      <c r="O15" s="138">
        <f>ROUND(D15*J15,2)</f>
      </c>
      <c r="P15" s="139" t="s">
        <v>28</v>
      </c>
    </row>
    <row r="16">
      <c r="A16" s="140" t="s">
        <v>64</v>
      </c>
      <c r="B16" s="141" t="s">
        <v>65</v>
      </c>
      <c r="C16" s="142" t="s">
        <v>50</v>
      </c>
      <c r="D16" s="143" t="n">
        <v>281.48</v>
      </c>
      <c r="E16" s="144" t="n">
        <v>9.39</v>
      </c>
      <c r="F16" s="145" t="n">
        <v>23.54</v>
      </c>
      <c r="G16" s="146" t="n">
        <v>11.6</v>
      </c>
      <c r="H16" s="147"/>
      <c r="I16" s="148">
        <f>ROUND('BDI Principal'!D14,2)</f>
      </c>
      <c r="J16" s="149">
        <f>ROUND((ROUND(H16,2)*I16/100)+ROUND(H16,2),2)</f>
      </c>
      <c r="K16" s="150"/>
      <c r="L16" s="151">
        <f>J16-K16</f>
      </c>
      <c r="M16" s="152">
        <f>ROUND(K16*D16,2)</f>
      </c>
      <c r="N16" s="153">
        <f>O16-M16</f>
      </c>
      <c r="O16" s="154">
        <f>ROUND(D16*J16,2)</f>
      </c>
      <c r="P16" s="155" t="s">
        <v>28</v>
      </c>
    </row>
    <row r="17">
      <c r="A17" s="156" t="s">
        <v>66</v>
      </c>
      <c r="B17" s="157" t="s">
        <v>67</v>
      </c>
      <c r="C17" s="158" t="s">
        <v>50</v>
      </c>
      <c r="D17" s="159" t="n">
        <v>592.49</v>
      </c>
      <c r="E17" s="160" t="n">
        <v>4.35</v>
      </c>
      <c r="F17" s="161" t="n">
        <v>23.54</v>
      </c>
      <c r="G17" s="162" t="n">
        <v>5.37</v>
      </c>
      <c r="H17" s="163"/>
      <c r="I17" s="164">
        <f>ROUND('BDI Principal'!D14,2)</f>
      </c>
      <c r="J17" s="165">
        <f>ROUND((ROUND(H17,2)*I17/100)+ROUND(H17,2),2)</f>
      </c>
      <c r="K17" s="166"/>
      <c r="L17" s="167">
        <f>J17-K17</f>
      </c>
      <c r="M17" s="168">
        <f>ROUND(K17*D17,2)</f>
      </c>
      <c r="N17" s="169">
        <f>O17-M17</f>
      </c>
      <c r="O17" s="170">
        <f>ROUND(D17*J17,2)</f>
      </c>
      <c r="P17" s="171" t="s">
        <v>28</v>
      </c>
    </row>
    <row r="18">
      <c r="A18" s="172" t="s">
        <v>68</v>
      </c>
      <c r="B18" s="173" t="s">
        <v>69</v>
      </c>
      <c r="C18" s="174" t="s">
        <v>63</v>
      </c>
      <c r="D18" s="175" t="n">
        <v>8.0</v>
      </c>
      <c r="E18" s="176" t="n">
        <v>15.23</v>
      </c>
      <c r="F18" s="177" t="n">
        <v>23.54</v>
      </c>
      <c r="G18" s="178" t="n">
        <v>18.82</v>
      </c>
      <c r="H18" s="179"/>
      <c r="I18" s="180">
        <f>ROUND('BDI Principal'!D14,2)</f>
      </c>
      <c r="J18" s="181">
        <f>ROUND((ROUND(H18,2)*I18/100)+ROUND(H18,2),2)</f>
      </c>
      <c r="K18" s="182"/>
      <c r="L18" s="183">
        <f>J18-K18</f>
      </c>
      <c r="M18" s="184">
        <f>ROUND(K18*D18,2)</f>
      </c>
      <c r="N18" s="185">
        <f>O18-M18</f>
      </c>
      <c r="O18" s="186">
        <f>ROUND(D18*J18,2)</f>
      </c>
      <c r="P18" s="187" t="s">
        <v>28</v>
      </c>
    </row>
    <row r="19">
      <c r="A19" s="188" t="s">
        <v>70</v>
      </c>
      <c r="B19" s="189" t="s">
        <v>71</v>
      </c>
      <c r="C19" s="190" t="s">
        <v>50</v>
      </c>
      <c r="D19" s="191" t="n">
        <v>53.93</v>
      </c>
      <c r="E19" s="192" t="n">
        <v>11.46</v>
      </c>
      <c r="F19" s="193" t="n">
        <v>23.54</v>
      </c>
      <c r="G19" s="194" t="n">
        <v>14.16</v>
      </c>
      <c r="H19" s="195"/>
      <c r="I19" s="196">
        <f>ROUND('BDI Principal'!D14,2)</f>
      </c>
      <c r="J19" s="197">
        <f>ROUND((ROUND(H19,2)*I19/100)+ROUND(H19,2),2)</f>
      </c>
      <c r="K19" s="198"/>
      <c r="L19" s="199">
        <f>J19-K19</f>
      </c>
      <c r="M19" s="200">
        <f>ROUND(K19*D19,2)</f>
      </c>
      <c r="N19" s="201">
        <f>O19-M19</f>
      </c>
      <c r="O19" s="202">
        <f>ROUND(D19*J19,2)</f>
      </c>
      <c r="P19" s="203" t="s">
        <v>28</v>
      </c>
    </row>
    <row r="20">
      <c r="A20" s="204" t="s">
        <v>72</v>
      </c>
      <c r="B20" s="205" t="s">
        <v>73</v>
      </c>
      <c r="C20" s="206" t="s">
        <v>50</v>
      </c>
      <c r="D20" s="207" t="n">
        <v>75.73</v>
      </c>
      <c r="E20" s="208" t="n">
        <v>29.61</v>
      </c>
      <c r="F20" s="209" t="n">
        <v>23.54</v>
      </c>
      <c r="G20" s="210" t="n">
        <v>36.58</v>
      </c>
      <c r="H20" s="211"/>
      <c r="I20" s="212">
        <f>ROUND('BDI Principal'!D14,2)</f>
      </c>
      <c r="J20" s="213">
        <f>ROUND((ROUND(H20,2)*I20/100)+ROUND(H20,2),2)</f>
      </c>
      <c r="K20" s="214"/>
      <c r="L20" s="215">
        <f>J20-K20</f>
      </c>
      <c r="M20" s="216">
        <f>ROUND(K20*D20,2)</f>
      </c>
      <c r="N20" s="217">
        <f>O20-M20</f>
      </c>
      <c r="O20" s="218">
        <f>ROUND(D20*J20,2)</f>
      </c>
      <c r="P20" s="219" t="s">
        <v>28</v>
      </c>
    </row>
    <row r="21">
      <c r="A21" s="220" t="s">
        <v>74</v>
      </c>
      <c r="B21" s="221" t="s">
        <v>75</v>
      </c>
      <c r="C21" s="222" t="s">
        <v>50</v>
      </c>
      <c r="D21" s="223" t="n">
        <v>117.54</v>
      </c>
      <c r="E21" s="224" t="n">
        <v>27.28</v>
      </c>
      <c r="F21" s="225" t="n">
        <v>23.54</v>
      </c>
      <c r="G21" s="226" t="n">
        <v>33.7</v>
      </c>
      <c r="H21" s="227"/>
      <c r="I21" s="228">
        <f>ROUND('BDI Principal'!D14,2)</f>
      </c>
      <c r="J21" s="229">
        <f>ROUND((ROUND(H21,2)*I21/100)+ROUND(H21,2),2)</f>
      </c>
      <c r="K21" s="230"/>
      <c r="L21" s="231">
        <f>J21-K21</f>
      </c>
      <c r="M21" s="232">
        <f>ROUND(K21*D21,2)</f>
      </c>
      <c r="N21" s="233">
        <f>O21-M21</f>
      </c>
      <c r="O21" s="234">
        <f>ROUND(D21*J21,2)</f>
      </c>
      <c r="P21" s="235" t="s">
        <v>28</v>
      </c>
    </row>
    <row r="22">
      <c r="A22" s="236" t="s">
        <v>76</v>
      </c>
      <c r="B22" s="237" t="s">
        <v>77</v>
      </c>
      <c r="C22" s="238" t="s">
        <v>78</v>
      </c>
      <c r="D22" s="239" t="n">
        <v>6.7</v>
      </c>
      <c r="E22" s="240" t="n">
        <v>66.89</v>
      </c>
      <c r="F22" s="241" t="n">
        <v>23.54</v>
      </c>
      <c r="G22" s="242" t="n">
        <v>82.64</v>
      </c>
      <c r="H22" s="243"/>
      <c r="I22" s="244">
        <f>ROUND('BDI Principal'!D14,2)</f>
      </c>
      <c r="J22" s="245">
        <f>ROUND((ROUND(H22,2)*I22/100)+ROUND(H22,2),2)</f>
      </c>
      <c r="K22" s="246"/>
      <c r="L22" s="247">
        <f>J22-K22</f>
      </c>
      <c r="M22" s="248">
        <f>ROUND(K22*D22,2)</f>
      </c>
      <c r="N22" s="249">
        <f>O22-M22</f>
      </c>
      <c r="O22" s="250">
        <f>ROUND(D22*J22,2)</f>
      </c>
      <c r="P22" s="251" t="s">
        <v>28</v>
      </c>
    </row>
    <row r="23">
      <c r="A23" s="252" t="s">
        <v>79</v>
      </c>
      <c r="B23" s="253" t="s">
        <v>80</v>
      </c>
      <c r="C23" s="254" t="s">
        <v>78</v>
      </c>
      <c r="D23" s="255" t="n">
        <v>21.97</v>
      </c>
      <c r="E23" s="256" t="n">
        <v>10.32</v>
      </c>
      <c r="F23" s="257" t="n">
        <v>23.54</v>
      </c>
      <c r="G23" s="258" t="n">
        <v>12.75</v>
      </c>
      <c r="H23" s="259"/>
      <c r="I23" s="260">
        <f>ROUND('BDI Principal'!D14,2)</f>
      </c>
      <c r="J23" s="261">
        <f>ROUND((ROUND(H23,2)*I23/100)+ROUND(H23,2),2)</f>
      </c>
      <c r="K23" s="262"/>
      <c r="L23" s="263">
        <f>J23-K23</f>
      </c>
      <c r="M23" s="264">
        <f>ROUND(K23*D23,2)</f>
      </c>
      <c r="N23" s="265">
        <f>O23-M23</f>
      </c>
      <c r="O23" s="266">
        <f>ROUND(D23*J23,2)</f>
      </c>
      <c r="P23" s="267" t="s">
        <v>28</v>
      </c>
    </row>
    <row r="24">
      <c r="A24" s="268" t="s">
        <v>81</v>
      </c>
      <c r="B24" s="269" t="s">
        <v>82</v>
      </c>
      <c r="C24" s="270" t="s">
        <v>83</v>
      </c>
      <c r="D24" s="271" t="n">
        <v>219.7</v>
      </c>
      <c r="E24" s="272" t="n">
        <v>3.22</v>
      </c>
      <c r="F24" s="273" t="n">
        <v>23.54</v>
      </c>
      <c r="G24" s="274" t="n">
        <v>3.98</v>
      </c>
      <c r="H24" s="275"/>
      <c r="I24" s="276">
        <f>ROUND('BDI Principal'!D14,2)</f>
      </c>
      <c r="J24" s="277">
        <f>ROUND((ROUND(H24,2)*I24/100)+ROUND(H24,2),2)</f>
      </c>
      <c r="K24" s="278"/>
      <c r="L24" s="279">
        <f>J24-K24</f>
      </c>
      <c r="M24" s="280">
        <f>ROUND(K24*D24,2)</f>
      </c>
      <c r="N24" s="281">
        <f>O24-M24</f>
      </c>
      <c r="O24" s="282">
        <f>ROUND(D24*J24,2)</f>
      </c>
      <c r="P24" s="283" t="s">
        <v>28</v>
      </c>
    </row>
    <row r="25">
      <c r="A25" s="284" t="s">
        <v>84</v>
      </c>
      <c r="B25" s="285" t="s">
        <v>85</v>
      </c>
      <c r="C25" s="286"/>
      <c r="D25" s="287"/>
      <c r="E25" s="288"/>
      <c r="F25" s="289"/>
      <c r="G25" s="290"/>
      <c r="H25" s="291"/>
      <c r="I25" s="292"/>
      <c r="J25" s="293"/>
      <c r="K25" s="294"/>
      <c r="L25" s="295"/>
      <c r="M25" s="296"/>
      <c r="N25" s="297"/>
      <c r="O25" s="3678">
        <f>O26+O35+O38</f>
      </c>
      <c r="P25" s="299" t="s">
        <v>45</v>
      </c>
    </row>
    <row r="26">
      <c r="A26" s="300" t="s">
        <v>86</v>
      </c>
      <c r="B26" s="301" t="s">
        <v>87</v>
      </c>
      <c r="C26" s="302"/>
      <c r="D26" s="303"/>
      <c r="E26" s="304"/>
      <c r="F26" s="305"/>
      <c r="G26" s="306"/>
      <c r="H26" s="307"/>
      <c r="I26" s="308"/>
      <c r="J26" s="309"/>
      <c r="K26" s="310"/>
      <c r="L26" s="311"/>
      <c r="M26" s="312">
        <f>SUM(M27:M34)</f>
      </c>
      <c r="N26" s="313">
        <f>SUM(N27:N34)</f>
      </c>
      <c r="O26" s="314">
        <f>SUM(O27:O34)</f>
      </c>
      <c r="P26" s="315" t="s">
        <v>45</v>
      </c>
    </row>
    <row r="27">
      <c r="A27" s="316" t="s">
        <v>88</v>
      </c>
      <c r="B27" s="317" t="s">
        <v>89</v>
      </c>
      <c r="C27" s="318" t="s">
        <v>63</v>
      </c>
      <c r="D27" s="319" t="n">
        <v>8.0</v>
      </c>
      <c r="E27" s="320" t="n">
        <v>2062.93</v>
      </c>
      <c r="F27" s="321" t="n">
        <v>23.54</v>
      </c>
      <c r="G27" s="322" t="n">
        <v>2548.54</v>
      </c>
      <c r="H27" s="323"/>
      <c r="I27" s="324">
        <f>ROUND('BDI Principal'!D14,2)</f>
      </c>
      <c r="J27" s="325">
        <f>ROUND((ROUND(H27,2)*I27/100)+ROUND(H27,2),2)</f>
      </c>
      <c r="K27" s="326"/>
      <c r="L27" s="327">
        <f>J27-K27</f>
      </c>
      <c r="M27" s="328">
        <f>ROUND(K27*D27,2)</f>
      </c>
      <c r="N27" s="329">
        <f>O27-M27</f>
      </c>
      <c r="O27" s="330">
        <f>ROUND(D27*J27,2)</f>
      </c>
      <c r="P27" s="331" t="s">
        <v>28</v>
      </c>
    </row>
    <row r="28">
      <c r="A28" s="332" t="s">
        <v>90</v>
      </c>
      <c r="B28" s="333" t="s">
        <v>91</v>
      </c>
      <c r="C28" s="334" t="s">
        <v>50</v>
      </c>
      <c r="D28" s="335" t="n">
        <v>281.48</v>
      </c>
      <c r="E28" s="336" t="n">
        <v>48.3</v>
      </c>
      <c r="F28" s="337" t="n">
        <v>23.54</v>
      </c>
      <c r="G28" s="338" t="n">
        <v>59.67</v>
      </c>
      <c r="H28" s="339"/>
      <c r="I28" s="340">
        <f>ROUND('BDI Principal'!D14,2)</f>
      </c>
      <c r="J28" s="341">
        <f>ROUND((ROUND(H28,2)*I28/100)+ROUND(H28,2),2)</f>
      </c>
      <c r="K28" s="342"/>
      <c r="L28" s="343">
        <f>J28-K28</f>
      </c>
      <c r="M28" s="344">
        <f>ROUND(K28*D28,2)</f>
      </c>
      <c r="N28" s="345">
        <f>O28-M28</f>
      </c>
      <c r="O28" s="346">
        <f>ROUND(D28*J28,2)</f>
      </c>
      <c r="P28" s="347" t="s">
        <v>28</v>
      </c>
    </row>
    <row r="29">
      <c r="A29" s="348" t="s">
        <v>92</v>
      </c>
      <c r="B29" s="349" t="s">
        <v>93</v>
      </c>
      <c r="C29" s="350" t="s">
        <v>50</v>
      </c>
      <c r="D29" s="351" t="n">
        <v>170.82</v>
      </c>
      <c r="E29" s="352" t="n">
        <v>13.49</v>
      </c>
      <c r="F29" s="353" t="n">
        <v>23.54</v>
      </c>
      <c r="G29" s="354" t="n">
        <v>16.67</v>
      </c>
      <c r="H29" s="355"/>
      <c r="I29" s="356">
        <f>ROUND('BDI Principal'!D14,2)</f>
      </c>
      <c r="J29" s="357">
        <f>ROUND((ROUND(H29,2)*I29/100)+ROUND(H29,2),2)</f>
      </c>
      <c r="K29" s="358"/>
      <c r="L29" s="359">
        <f>J29-K29</f>
      </c>
      <c r="M29" s="360">
        <f>ROUND(K29*D29,2)</f>
      </c>
      <c r="N29" s="361">
        <f>O29-M29</f>
      </c>
      <c r="O29" s="362">
        <f>ROUND(D29*J29,2)</f>
      </c>
      <c r="P29" s="363" t="s">
        <v>28</v>
      </c>
    </row>
    <row r="30">
      <c r="A30" s="364" t="s">
        <v>94</v>
      </c>
      <c r="B30" s="365" t="s">
        <v>95</v>
      </c>
      <c r="C30" s="366" t="s">
        <v>50</v>
      </c>
      <c r="D30" s="367" t="n">
        <v>311.01</v>
      </c>
      <c r="E30" s="368" t="n">
        <v>31.09</v>
      </c>
      <c r="F30" s="369" t="n">
        <v>23.54</v>
      </c>
      <c r="G30" s="370" t="n">
        <v>38.41</v>
      </c>
      <c r="H30" s="371"/>
      <c r="I30" s="372">
        <f>ROUND('BDI Principal'!D14,2)</f>
      </c>
      <c r="J30" s="373">
        <f>ROUND((ROUND(H30,2)*I30/100)+ROUND(H30,2),2)</f>
      </c>
      <c r="K30" s="374"/>
      <c r="L30" s="375">
        <f>J30-K30</f>
      </c>
      <c r="M30" s="376">
        <f>ROUND(K30*D30,2)</f>
      </c>
      <c r="N30" s="377">
        <f>O30-M30</f>
      </c>
      <c r="O30" s="378">
        <f>ROUND(D30*J30,2)</f>
      </c>
      <c r="P30" s="379" t="s">
        <v>28</v>
      </c>
    </row>
    <row r="31">
      <c r="A31" s="380" t="s">
        <v>96</v>
      </c>
      <c r="B31" s="381" t="s">
        <v>97</v>
      </c>
      <c r="C31" s="382" t="s">
        <v>50</v>
      </c>
      <c r="D31" s="383" t="n">
        <v>592.49</v>
      </c>
      <c r="E31" s="384" t="n">
        <v>186.14</v>
      </c>
      <c r="F31" s="385" t="n">
        <v>23.54</v>
      </c>
      <c r="G31" s="386" t="n">
        <v>229.96</v>
      </c>
      <c r="H31" s="387"/>
      <c r="I31" s="388">
        <f>ROUND('BDI Principal'!D14,2)</f>
      </c>
      <c r="J31" s="389">
        <f>ROUND((ROUND(H31,2)*I31/100)+ROUND(H31,2),2)</f>
      </c>
      <c r="K31" s="390"/>
      <c r="L31" s="391">
        <f>J31-K31</f>
      </c>
      <c r="M31" s="392">
        <f>ROUND(K31*D31,2)</f>
      </c>
      <c r="N31" s="393">
        <f>O31-M31</f>
      </c>
      <c r="O31" s="394">
        <f>ROUND(D31*J31,2)</f>
      </c>
      <c r="P31" s="395" t="s">
        <v>28</v>
      </c>
    </row>
    <row r="32">
      <c r="A32" s="396" t="s">
        <v>98</v>
      </c>
      <c r="B32" s="397" t="s">
        <v>99</v>
      </c>
      <c r="C32" s="398" t="s">
        <v>53</v>
      </c>
      <c r="D32" s="399" t="n">
        <v>62.5</v>
      </c>
      <c r="E32" s="400" t="n">
        <v>77.73</v>
      </c>
      <c r="F32" s="401" t="n">
        <v>23.54</v>
      </c>
      <c r="G32" s="402" t="n">
        <v>96.03</v>
      </c>
      <c r="H32" s="403"/>
      <c r="I32" s="404">
        <f>ROUND('BDI Principal'!D14,2)</f>
      </c>
      <c r="J32" s="405">
        <f>ROUND((ROUND(H32,2)*I32/100)+ROUND(H32,2),2)</f>
      </c>
      <c r="K32" s="406"/>
      <c r="L32" s="407">
        <f>J32-K32</f>
      </c>
      <c r="M32" s="408">
        <f>ROUND(K32*D32,2)</f>
      </c>
      <c r="N32" s="409">
        <f>O32-M32</f>
      </c>
      <c r="O32" s="410">
        <f>ROUND(D32*J32,2)</f>
      </c>
      <c r="P32" s="411" t="s">
        <v>28</v>
      </c>
    </row>
    <row r="33">
      <c r="A33" s="412" t="s">
        <v>100</v>
      </c>
      <c r="B33" s="413" t="s">
        <v>101</v>
      </c>
      <c r="C33" s="414" t="s">
        <v>53</v>
      </c>
      <c r="D33" s="415" t="n">
        <v>12.3</v>
      </c>
      <c r="E33" s="416" t="n">
        <v>20.0</v>
      </c>
      <c r="F33" s="417" t="n">
        <v>23.54</v>
      </c>
      <c r="G33" s="418" t="n">
        <v>24.71</v>
      </c>
      <c r="H33" s="419"/>
      <c r="I33" s="420">
        <f>ROUND('BDI Principal'!D14,2)</f>
      </c>
      <c r="J33" s="421">
        <f>ROUND((ROUND(H33,2)*I33/100)+ROUND(H33,2),2)</f>
      </c>
      <c r="K33" s="422"/>
      <c r="L33" s="423">
        <f>J33-K33</f>
      </c>
      <c r="M33" s="424">
        <f>ROUND(K33*D33,2)</f>
      </c>
      <c r="N33" s="425">
        <f>O33-M33</f>
      </c>
      <c r="O33" s="426">
        <f>ROUND(D33*J33,2)</f>
      </c>
      <c r="P33" s="427" t="s">
        <v>28</v>
      </c>
    </row>
    <row r="34">
      <c r="A34" s="428" t="s">
        <v>102</v>
      </c>
      <c r="B34" s="429" t="s">
        <v>103</v>
      </c>
      <c r="C34" s="430" t="s">
        <v>53</v>
      </c>
      <c r="D34" s="431" t="n">
        <v>73.25</v>
      </c>
      <c r="E34" s="432" t="n">
        <v>43.01</v>
      </c>
      <c r="F34" s="433" t="n">
        <v>23.54</v>
      </c>
      <c r="G34" s="434" t="n">
        <v>53.13</v>
      </c>
      <c r="H34" s="435"/>
      <c r="I34" s="436">
        <f>ROUND('BDI Principal'!D14,2)</f>
      </c>
      <c r="J34" s="437">
        <f>ROUND((ROUND(H34,2)*I34/100)+ROUND(H34,2),2)</f>
      </c>
      <c r="K34" s="438"/>
      <c r="L34" s="439">
        <f>J34-K34</f>
      </c>
      <c r="M34" s="440">
        <f>ROUND(K34*D34,2)</f>
      </c>
      <c r="N34" s="441">
        <f>O34-M34</f>
      </c>
      <c r="O34" s="442">
        <f>ROUND(D34*J34,2)</f>
      </c>
      <c r="P34" s="443" t="s">
        <v>28</v>
      </c>
    </row>
    <row r="35">
      <c r="A35" s="444" t="s">
        <v>104</v>
      </c>
      <c r="B35" s="445" t="s">
        <v>105</v>
      </c>
      <c r="C35" s="446"/>
      <c r="D35" s="447"/>
      <c r="E35" s="448"/>
      <c r="F35" s="449"/>
      <c r="G35" s="450"/>
      <c r="H35" s="451"/>
      <c r="I35" s="452"/>
      <c r="J35" s="453"/>
      <c r="K35" s="454"/>
      <c r="L35" s="455"/>
      <c r="M35" s="456">
        <f>SUM(M36:M37)</f>
      </c>
      <c r="N35" s="457">
        <f>SUM(N36:N37)</f>
      </c>
      <c r="O35" s="458">
        <f>SUM(O36:O37)</f>
      </c>
      <c r="P35" s="459" t="s">
        <v>45</v>
      </c>
    </row>
    <row r="36">
      <c r="A36" s="460" t="s">
        <v>106</v>
      </c>
      <c r="B36" s="461" t="s">
        <v>107</v>
      </c>
      <c r="C36" s="462" t="s">
        <v>50</v>
      </c>
      <c r="D36" s="463" t="n">
        <v>22.73</v>
      </c>
      <c r="E36" s="464" t="n">
        <v>38.83</v>
      </c>
      <c r="F36" s="465" t="n">
        <v>23.54</v>
      </c>
      <c r="G36" s="466" t="n">
        <v>47.97</v>
      </c>
      <c r="H36" s="467"/>
      <c r="I36" s="468">
        <f>ROUND('BDI Principal'!D14,2)</f>
      </c>
      <c r="J36" s="469">
        <f>ROUND((ROUND(H36,2)*I36/100)+ROUND(H36,2),2)</f>
      </c>
      <c r="K36" s="470"/>
      <c r="L36" s="471">
        <f>J36-K36</f>
      </c>
      <c r="M36" s="472">
        <f>ROUND(K36*D36,2)</f>
      </c>
      <c r="N36" s="473">
        <f>O36-M36</f>
      </c>
      <c r="O36" s="474">
        <f>ROUND(D36*J36,2)</f>
      </c>
      <c r="P36" s="475" t="s">
        <v>28</v>
      </c>
    </row>
    <row r="37">
      <c r="A37" s="476" t="s">
        <v>108</v>
      </c>
      <c r="B37" s="477" t="s">
        <v>109</v>
      </c>
      <c r="C37" s="478" t="s">
        <v>50</v>
      </c>
      <c r="D37" s="479" t="n">
        <v>22.73</v>
      </c>
      <c r="E37" s="480" t="n">
        <v>465.79</v>
      </c>
      <c r="F37" s="481" t="n">
        <v>23.54</v>
      </c>
      <c r="G37" s="482" t="n">
        <v>575.44</v>
      </c>
      <c r="H37" s="483"/>
      <c r="I37" s="484">
        <f>ROUND('BDI Principal'!D14,2)</f>
      </c>
      <c r="J37" s="485">
        <f>ROUND((ROUND(H37,2)*I37/100)+ROUND(H37,2),2)</f>
      </c>
      <c r="K37" s="486"/>
      <c r="L37" s="487">
        <f>J37-K37</f>
      </c>
      <c r="M37" s="488">
        <f>ROUND(K37*D37,2)</f>
      </c>
      <c r="N37" s="489">
        <f>O37-M37</f>
      </c>
      <c r="O37" s="490">
        <f>ROUND(D37*J37,2)</f>
      </c>
      <c r="P37" s="491" t="s">
        <v>28</v>
      </c>
    </row>
    <row r="38">
      <c r="A38" s="492" t="s">
        <v>110</v>
      </c>
      <c r="B38" s="493" t="s">
        <v>111</v>
      </c>
      <c r="C38" s="494"/>
      <c r="D38" s="495"/>
      <c r="E38" s="496"/>
      <c r="F38" s="497"/>
      <c r="G38" s="498"/>
      <c r="H38" s="499"/>
      <c r="I38" s="500"/>
      <c r="J38" s="501"/>
      <c r="K38" s="502"/>
      <c r="L38" s="503"/>
      <c r="M38" s="504">
        <f>SUM(M39:M47)</f>
      </c>
      <c r="N38" s="505">
        <f>SUM(N39:N47)</f>
      </c>
      <c r="O38" s="506">
        <f>SUM(O39:O47)</f>
      </c>
      <c r="P38" s="507" t="s">
        <v>45</v>
      </c>
    </row>
    <row r="39">
      <c r="A39" s="508" t="s">
        <v>112</v>
      </c>
      <c r="B39" s="509" t="s">
        <v>113</v>
      </c>
      <c r="C39" s="510" t="s">
        <v>53</v>
      </c>
      <c r="D39" s="511" t="n">
        <v>20.2</v>
      </c>
      <c r="E39" s="512" t="n">
        <v>161.21</v>
      </c>
      <c r="F39" s="513" t="n">
        <v>23.54</v>
      </c>
      <c r="G39" s="514" t="n">
        <v>199.16</v>
      </c>
      <c r="H39" s="515"/>
      <c r="I39" s="516">
        <f>ROUND('BDI Principal'!D14,2)</f>
      </c>
      <c r="J39" s="517">
        <f>ROUND((ROUND(H39,2)*I39/100)+ROUND(H39,2),2)</f>
      </c>
      <c r="K39" s="518"/>
      <c r="L39" s="519">
        <f>J39-K39</f>
      </c>
      <c r="M39" s="520">
        <f>ROUND(K39*D39,2)</f>
      </c>
      <c r="N39" s="521">
        <f>O39-M39</f>
      </c>
      <c r="O39" s="522">
        <f>ROUND(D39*J39,2)</f>
      </c>
      <c r="P39" s="523" t="s">
        <v>28</v>
      </c>
    </row>
    <row r="40">
      <c r="A40" s="524" t="s">
        <v>114</v>
      </c>
      <c r="B40" s="525" t="s">
        <v>115</v>
      </c>
      <c r="C40" s="526" t="s">
        <v>53</v>
      </c>
      <c r="D40" s="527" t="n">
        <v>93.45</v>
      </c>
      <c r="E40" s="528" t="n">
        <v>61.81</v>
      </c>
      <c r="F40" s="529" t="n">
        <v>23.54</v>
      </c>
      <c r="G40" s="530" t="n">
        <v>76.36</v>
      </c>
      <c r="H40" s="531"/>
      <c r="I40" s="532">
        <f>ROUND('BDI Principal'!D14,2)</f>
      </c>
      <c r="J40" s="533">
        <f>ROUND((ROUND(H40,2)*I40/100)+ROUND(H40,2),2)</f>
      </c>
      <c r="K40" s="534"/>
      <c r="L40" s="535">
        <f>J40-K40</f>
      </c>
      <c r="M40" s="536">
        <f>ROUND(K40*D40,2)</f>
      </c>
      <c r="N40" s="537">
        <f>O40-M40</f>
      </c>
      <c r="O40" s="538">
        <f>ROUND(D40*J40,2)</f>
      </c>
      <c r="P40" s="539" t="s">
        <v>28</v>
      </c>
    </row>
    <row r="41">
      <c r="A41" s="540" t="s">
        <v>116</v>
      </c>
      <c r="B41" s="541" t="s">
        <v>117</v>
      </c>
      <c r="C41" s="542" t="s">
        <v>53</v>
      </c>
      <c r="D41" s="543" t="n">
        <v>36.5</v>
      </c>
      <c r="E41" s="544" t="n">
        <v>56.07</v>
      </c>
      <c r="F41" s="545" t="n">
        <v>23.54</v>
      </c>
      <c r="G41" s="546" t="n">
        <v>69.27</v>
      </c>
      <c r="H41" s="547"/>
      <c r="I41" s="548">
        <f>ROUND('BDI Principal'!D14,2)</f>
      </c>
      <c r="J41" s="549">
        <f>ROUND((ROUND(H41,2)*I41/100)+ROUND(H41,2),2)</f>
      </c>
      <c r="K41" s="550"/>
      <c r="L41" s="551">
        <f>J41-K41</f>
      </c>
      <c r="M41" s="552">
        <f>ROUND(K41*D41,2)</f>
      </c>
      <c r="N41" s="553">
        <f>O41-M41</f>
      </c>
      <c r="O41" s="554">
        <f>ROUND(D41*J41,2)</f>
      </c>
      <c r="P41" s="555" t="s">
        <v>28</v>
      </c>
    </row>
    <row r="42">
      <c r="A42" s="556" t="s">
        <v>118</v>
      </c>
      <c r="B42" s="557" t="s">
        <v>119</v>
      </c>
      <c r="C42" s="558" t="s">
        <v>53</v>
      </c>
      <c r="D42" s="559" t="n">
        <v>13.5</v>
      </c>
      <c r="E42" s="560" t="n">
        <v>42.81</v>
      </c>
      <c r="F42" s="561" t="n">
        <v>23.54</v>
      </c>
      <c r="G42" s="562" t="n">
        <v>52.89</v>
      </c>
      <c r="H42" s="563"/>
      <c r="I42" s="564">
        <f>ROUND('BDI Principal'!D14,2)</f>
      </c>
      <c r="J42" s="565">
        <f>ROUND((ROUND(H42,2)*I42/100)+ROUND(H42,2),2)</f>
      </c>
      <c r="K42" s="566"/>
      <c r="L42" s="567">
        <f>J42-K42</f>
      </c>
      <c r="M42" s="568">
        <f>ROUND(K42*D42,2)</f>
      </c>
      <c r="N42" s="569">
        <f>O42-M42</f>
      </c>
      <c r="O42" s="570">
        <f>ROUND(D42*J42,2)</f>
      </c>
      <c r="P42" s="571" t="s">
        <v>28</v>
      </c>
    </row>
    <row r="43">
      <c r="A43" s="572" t="s">
        <v>120</v>
      </c>
      <c r="B43" s="573" t="s">
        <v>121</v>
      </c>
      <c r="C43" s="574" t="s">
        <v>53</v>
      </c>
      <c r="D43" s="575" t="n">
        <v>22.0</v>
      </c>
      <c r="E43" s="576" t="n">
        <v>64.28</v>
      </c>
      <c r="F43" s="577" t="n">
        <v>23.54</v>
      </c>
      <c r="G43" s="578" t="n">
        <v>79.41</v>
      </c>
      <c r="H43" s="579"/>
      <c r="I43" s="580">
        <f>ROUND('BDI Principal'!D14,2)</f>
      </c>
      <c r="J43" s="581">
        <f>ROUND((ROUND(H43,2)*I43/100)+ROUND(H43,2),2)</f>
      </c>
      <c r="K43" s="582"/>
      <c r="L43" s="583">
        <f>J43-K43</f>
      </c>
      <c r="M43" s="584">
        <f>ROUND(K43*D43,2)</f>
      </c>
      <c r="N43" s="585">
        <f>O43-M43</f>
      </c>
      <c r="O43" s="586">
        <f>ROUND(D43*J43,2)</f>
      </c>
      <c r="P43" s="587" t="s">
        <v>28</v>
      </c>
    </row>
    <row r="44">
      <c r="A44" s="588" t="s">
        <v>122</v>
      </c>
      <c r="B44" s="589" t="s">
        <v>123</v>
      </c>
      <c r="C44" s="590" t="s">
        <v>53</v>
      </c>
      <c r="D44" s="591" t="n">
        <v>10.0</v>
      </c>
      <c r="E44" s="592" t="n">
        <v>77.01</v>
      </c>
      <c r="F44" s="593" t="n">
        <v>23.54</v>
      </c>
      <c r="G44" s="594" t="n">
        <v>95.14</v>
      </c>
      <c r="H44" s="595"/>
      <c r="I44" s="596">
        <f>ROUND('BDI Principal'!D14,2)</f>
      </c>
      <c r="J44" s="597">
        <f>ROUND((ROUND(H44,2)*I44/100)+ROUND(H44,2),2)</f>
      </c>
      <c r="K44" s="598"/>
      <c r="L44" s="599">
        <f>J44-K44</f>
      </c>
      <c r="M44" s="600">
        <f>ROUND(K44*D44,2)</f>
      </c>
      <c r="N44" s="601">
        <f>O44-M44</f>
      </c>
      <c r="O44" s="602">
        <f>ROUND(D44*J44,2)</f>
      </c>
      <c r="P44" s="603" t="s">
        <v>28</v>
      </c>
    </row>
    <row r="45">
      <c r="A45" s="604" t="s">
        <v>124</v>
      </c>
      <c r="B45" s="605" t="s">
        <v>125</v>
      </c>
      <c r="C45" s="606" t="s">
        <v>53</v>
      </c>
      <c r="D45" s="607" t="n">
        <v>15.0</v>
      </c>
      <c r="E45" s="608" t="n">
        <v>11.12</v>
      </c>
      <c r="F45" s="609" t="n">
        <v>23.54</v>
      </c>
      <c r="G45" s="610" t="n">
        <v>13.74</v>
      </c>
      <c r="H45" s="611"/>
      <c r="I45" s="612">
        <f>ROUND('BDI Principal'!D14,2)</f>
      </c>
      <c r="J45" s="613">
        <f>ROUND((ROUND(H45,2)*I45/100)+ROUND(H45,2),2)</f>
      </c>
      <c r="K45" s="614"/>
      <c r="L45" s="615">
        <f>J45-K45</f>
      </c>
      <c r="M45" s="616">
        <f>ROUND(K45*D45,2)</f>
      </c>
      <c r="N45" s="617">
        <f>O45-M45</f>
      </c>
      <c r="O45" s="618">
        <f>ROUND(D45*J45,2)</f>
      </c>
      <c r="P45" s="619" t="s">
        <v>28</v>
      </c>
    </row>
    <row r="46">
      <c r="A46" s="620" t="s">
        <v>126</v>
      </c>
      <c r="B46" s="621" t="s">
        <v>127</v>
      </c>
      <c r="C46" s="622" t="s">
        <v>53</v>
      </c>
      <c r="D46" s="623" t="n">
        <v>15.0</v>
      </c>
      <c r="E46" s="624" t="n">
        <v>18.44</v>
      </c>
      <c r="F46" s="625" t="n">
        <v>23.54</v>
      </c>
      <c r="G46" s="626" t="n">
        <v>22.78</v>
      </c>
      <c r="H46" s="627"/>
      <c r="I46" s="628">
        <f>ROUND('BDI Principal'!D14,2)</f>
      </c>
      <c r="J46" s="629">
        <f>ROUND((ROUND(H46,2)*I46/100)+ROUND(H46,2),2)</f>
      </c>
      <c r="K46" s="630"/>
      <c r="L46" s="631">
        <f>J46-K46</f>
      </c>
      <c r="M46" s="632">
        <f>ROUND(K46*D46,2)</f>
      </c>
      <c r="N46" s="633">
        <f>O46-M46</f>
      </c>
      <c r="O46" s="634">
        <f>ROUND(D46*J46,2)</f>
      </c>
      <c r="P46" s="635" t="s">
        <v>28</v>
      </c>
    </row>
    <row r="47">
      <c r="A47" s="636" t="s">
        <v>128</v>
      </c>
      <c r="B47" s="637" t="s">
        <v>129</v>
      </c>
      <c r="C47" s="638" t="s">
        <v>63</v>
      </c>
      <c r="D47" s="639" t="n">
        <v>1.0</v>
      </c>
      <c r="E47" s="640" t="n">
        <v>343.04</v>
      </c>
      <c r="F47" s="641" t="n">
        <v>23.54</v>
      </c>
      <c r="G47" s="642" t="n">
        <v>423.79</v>
      </c>
      <c r="H47" s="643"/>
      <c r="I47" s="644">
        <f>ROUND('BDI Principal'!D14,2)</f>
      </c>
      <c r="J47" s="645">
        <f>ROUND((ROUND(H47,2)*I47/100)+ROUND(H47,2),2)</f>
      </c>
      <c r="K47" s="646"/>
      <c r="L47" s="647">
        <f>J47-K47</f>
      </c>
      <c r="M47" s="648">
        <f>ROUND(K47*D47,2)</f>
      </c>
      <c r="N47" s="649">
        <f>O47-M47</f>
      </c>
      <c r="O47" s="650">
        <f>ROUND(D47*J47,2)</f>
      </c>
      <c r="P47" s="651" t="s">
        <v>28</v>
      </c>
    </row>
    <row r="48">
      <c r="A48" s="652" t="s">
        <v>130</v>
      </c>
      <c r="B48" s="653" t="s">
        <v>131</v>
      </c>
      <c r="C48" s="654"/>
      <c r="D48" s="655"/>
      <c r="E48" s="656"/>
      <c r="F48" s="657"/>
      <c r="G48" s="658"/>
      <c r="H48" s="659"/>
      <c r="I48" s="660"/>
      <c r="J48" s="661"/>
      <c r="K48" s="662"/>
      <c r="L48" s="663"/>
      <c r="M48" s="664">
        <f>SUM(M49:M50)</f>
      </c>
      <c r="N48" s="665">
        <f>SUM(N49:N50)</f>
      </c>
      <c r="O48" s="666">
        <f>SUM(O49:O50)</f>
      </c>
      <c r="P48" s="667" t="s">
        <v>45</v>
      </c>
    </row>
    <row r="49">
      <c r="A49" s="668" t="s">
        <v>132</v>
      </c>
      <c r="B49" s="669" t="s">
        <v>133</v>
      </c>
      <c r="C49" s="670" t="s">
        <v>50</v>
      </c>
      <c r="D49" s="671" t="n">
        <v>57.69</v>
      </c>
      <c r="E49" s="672" t="n">
        <v>71.11</v>
      </c>
      <c r="F49" s="673" t="n">
        <v>23.54</v>
      </c>
      <c r="G49" s="674" t="n">
        <v>87.85</v>
      </c>
      <c r="H49" s="675"/>
      <c r="I49" s="676">
        <f>ROUND('BDI Principal'!D14,2)</f>
      </c>
      <c r="J49" s="677">
        <f>ROUND((ROUND(H49,2)*I49/100)+ROUND(H49,2),2)</f>
      </c>
      <c r="K49" s="678"/>
      <c r="L49" s="679">
        <f>J49-K49</f>
      </c>
      <c r="M49" s="680">
        <f>ROUND(K49*D49,2)</f>
      </c>
      <c r="N49" s="681">
        <f>O49-M49</f>
      </c>
      <c r="O49" s="682">
        <f>ROUND(D49*J49,2)</f>
      </c>
      <c r="P49" s="683" t="s">
        <v>28</v>
      </c>
    </row>
    <row r="50">
      <c r="A50" s="684" t="s">
        <v>134</v>
      </c>
      <c r="B50" s="685" t="s">
        <v>135</v>
      </c>
      <c r="C50" s="686" t="s">
        <v>53</v>
      </c>
      <c r="D50" s="687" t="n">
        <v>92.88</v>
      </c>
      <c r="E50" s="688" t="n">
        <v>8.25</v>
      </c>
      <c r="F50" s="689" t="n">
        <v>23.54</v>
      </c>
      <c r="G50" s="690" t="n">
        <v>10.19</v>
      </c>
      <c r="H50" s="691"/>
      <c r="I50" s="692">
        <f>ROUND('BDI Principal'!D14,2)</f>
      </c>
      <c r="J50" s="693">
        <f>ROUND((ROUND(H50,2)*I50/100)+ROUND(H50,2),2)</f>
      </c>
      <c r="K50" s="694"/>
      <c r="L50" s="695">
        <f>J50-K50</f>
      </c>
      <c r="M50" s="696">
        <f>ROUND(K50*D50,2)</f>
      </c>
      <c r="N50" s="697">
        <f>O50-M50</f>
      </c>
      <c r="O50" s="698">
        <f>ROUND(D50*J50,2)</f>
      </c>
      <c r="P50" s="699" t="s">
        <v>28</v>
      </c>
    </row>
    <row r="51">
      <c r="A51" s="700" t="s">
        <v>136</v>
      </c>
      <c r="B51" s="701" t="s">
        <v>137</v>
      </c>
      <c r="C51" s="702"/>
      <c r="D51" s="703"/>
      <c r="E51" s="704"/>
      <c r="F51" s="705"/>
      <c r="G51" s="706"/>
      <c r="H51" s="707"/>
      <c r="I51" s="708"/>
      <c r="J51" s="709"/>
      <c r="K51" s="710"/>
      <c r="L51" s="711"/>
      <c r="M51" s="712">
        <f>SUM(M52:M56)</f>
      </c>
      <c r="N51" s="713">
        <f>SUM(N52:N56)</f>
      </c>
      <c r="O51" s="714">
        <f>SUM(O52:O56)</f>
      </c>
      <c r="P51" s="715" t="s">
        <v>45</v>
      </c>
    </row>
    <row r="52">
      <c r="A52" s="716" t="s">
        <v>138</v>
      </c>
      <c r="B52" s="717" t="s">
        <v>139</v>
      </c>
      <c r="C52" s="718" t="s">
        <v>50</v>
      </c>
      <c r="D52" s="719" t="n">
        <v>33.1</v>
      </c>
      <c r="E52" s="720" t="n">
        <v>84.04</v>
      </c>
      <c r="F52" s="721" t="n">
        <v>23.54</v>
      </c>
      <c r="G52" s="722" t="n">
        <v>103.82</v>
      </c>
      <c r="H52" s="723"/>
      <c r="I52" s="724">
        <f>ROUND('BDI Principal'!D14,2)</f>
      </c>
      <c r="J52" s="725">
        <f>ROUND((ROUND(H52,2)*I52/100)+ROUND(H52,2),2)</f>
      </c>
      <c r="K52" s="726"/>
      <c r="L52" s="727">
        <f>J52-K52</f>
      </c>
      <c r="M52" s="728">
        <f>ROUND(K52*D52,2)</f>
      </c>
      <c r="N52" s="729">
        <f>O52-M52</f>
      </c>
      <c r="O52" s="730">
        <f>ROUND(D52*J52,2)</f>
      </c>
      <c r="P52" s="731" t="s">
        <v>28</v>
      </c>
    </row>
    <row r="53">
      <c r="A53" s="732" t="s">
        <v>140</v>
      </c>
      <c r="B53" s="733" t="s">
        <v>141</v>
      </c>
      <c r="C53" s="734" t="s">
        <v>50</v>
      </c>
      <c r="D53" s="735" t="n">
        <v>8.33</v>
      </c>
      <c r="E53" s="736" t="n">
        <v>62.09</v>
      </c>
      <c r="F53" s="737" t="n">
        <v>23.54</v>
      </c>
      <c r="G53" s="738" t="n">
        <v>76.71</v>
      </c>
      <c r="H53" s="739"/>
      <c r="I53" s="740">
        <f>ROUND('BDI Principal'!D14,2)</f>
      </c>
      <c r="J53" s="741">
        <f>ROUND((ROUND(H53,2)*I53/100)+ROUND(H53,2),2)</f>
      </c>
      <c r="K53" s="742"/>
      <c r="L53" s="743">
        <f>J53-K53</f>
      </c>
      <c r="M53" s="744">
        <f>ROUND(K53*D53,2)</f>
      </c>
      <c r="N53" s="745">
        <f>O53-M53</f>
      </c>
      <c r="O53" s="746">
        <f>ROUND(D53*J53,2)</f>
      </c>
      <c r="P53" s="747" t="s">
        <v>28</v>
      </c>
    </row>
    <row r="54">
      <c r="A54" s="748" t="s">
        <v>142</v>
      </c>
      <c r="B54" s="749" t="s">
        <v>143</v>
      </c>
      <c r="C54" s="750" t="s">
        <v>53</v>
      </c>
      <c r="D54" s="751" t="n">
        <v>10.3</v>
      </c>
      <c r="E54" s="752" t="n">
        <v>88.45</v>
      </c>
      <c r="F54" s="753" t="n">
        <v>23.54</v>
      </c>
      <c r="G54" s="754" t="n">
        <v>109.27</v>
      </c>
      <c r="H54" s="755"/>
      <c r="I54" s="756">
        <f>ROUND('BDI Principal'!D14,2)</f>
      </c>
      <c r="J54" s="757">
        <f>ROUND((ROUND(H54,2)*I54/100)+ROUND(H54,2),2)</f>
      </c>
      <c r="K54" s="758"/>
      <c r="L54" s="759">
        <f>J54-K54</f>
      </c>
      <c r="M54" s="760">
        <f>ROUND(K54*D54,2)</f>
      </c>
      <c r="N54" s="761">
        <f>O54-M54</f>
      </c>
      <c r="O54" s="762">
        <f>ROUND(D54*J54,2)</f>
      </c>
      <c r="P54" s="763" t="s">
        <v>28</v>
      </c>
    </row>
    <row r="55">
      <c r="A55" s="764" t="s">
        <v>144</v>
      </c>
      <c r="B55" s="765" t="s">
        <v>145</v>
      </c>
      <c r="C55" s="766" t="s">
        <v>53</v>
      </c>
      <c r="D55" s="767" t="n">
        <v>5.8</v>
      </c>
      <c r="E55" s="768" t="n">
        <v>66.28</v>
      </c>
      <c r="F55" s="769" t="n">
        <v>23.54</v>
      </c>
      <c r="G55" s="770" t="n">
        <v>81.88</v>
      </c>
      <c r="H55" s="771"/>
      <c r="I55" s="772">
        <f>ROUND('BDI Principal'!D14,2)</f>
      </c>
      <c r="J55" s="773">
        <f>ROUND((ROUND(H55,2)*I55/100)+ROUND(H55,2),2)</f>
      </c>
      <c r="K55" s="774"/>
      <c r="L55" s="775">
        <f>J55-K55</f>
      </c>
      <c r="M55" s="776">
        <f>ROUND(K55*D55,2)</f>
      </c>
      <c r="N55" s="777">
        <f>O55-M55</f>
      </c>
      <c r="O55" s="778">
        <f>ROUND(D55*J55,2)</f>
      </c>
      <c r="P55" s="779" t="s">
        <v>28</v>
      </c>
    </row>
    <row r="56">
      <c r="A56" s="780" t="s">
        <v>146</v>
      </c>
      <c r="B56" s="781" t="s">
        <v>147</v>
      </c>
      <c r="C56" s="782" t="s">
        <v>50</v>
      </c>
      <c r="D56" s="783" t="n">
        <v>36.9</v>
      </c>
      <c r="E56" s="784" t="n">
        <v>1409.21</v>
      </c>
      <c r="F56" s="785" t="n">
        <v>14.45</v>
      </c>
      <c r="G56" s="786" t="n">
        <v>1612.84</v>
      </c>
      <c r="H56" s="787"/>
      <c r="I56" s="788">
        <f>'BDI Especifico'!D14</f>
      </c>
      <c r="J56" s="789">
        <f>ROUND((ROUND(H56,2)*I56/100)+ROUND(H56,2),2)</f>
      </c>
      <c r="K56" s="790"/>
      <c r="L56" s="791">
        <f>J56-K56</f>
      </c>
      <c r="M56" s="792">
        <f>ROUND(K56*D56,2)</f>
      </c>
      <c r="N56" s="793">
        <f>O56-M56</f>
      </c>
      <c r="O56" s="794">
        <f>ROUND(D56*J56,2)</f>
      </c>
      <c r="P56" s="795" t="s">
        <v>28</v>
      </c>
    </row>
    <row r="57">
      <c r="A57" s="796" t="s">
        <v>148</v>
      </c>
      <c r="B57" s="797" t="s">
        <v>149</v>
      </c>
      <c r="C57" s="798"/>
      <c r="D57" s="799"/>
      <c r="E57" s="800"/>
      <c r="F57" s="801"/>
      <c r="G57" s="802"/>
      <c r="H57" s="803"/>
      <c r="I57" s="804"/>
      <c r="J57" s="805"/>
      <c r="K57" s="806"/>
      <c r="L57" s="807"/>
      <c r="M57" s="808">
        <f>SUM(M58:M60)</f>
      </c>
      <c r="N57" s="809">
        <f>SUM(N58:N60)</f>
      </c>
      <c r="O57" s="810">
        <f>SUM(O58:O60)</f>
      </c>
      <c r="P57" s="811" t="s">
        <v>45</v>
      </c>
    </row>
    <row r="58">
      <c r="A58" s="812" t="s">
        <v>150</v>
      </c>
      <c r="B58" s="813" t="s">
        <v>151</v>
      </c>
      <c r="C58" s="814" t="s">
        <v>50</v>
      </c>
      <c r="D58" s="815" t="n">
        <v>66.2</v>
      </c>
      <c r="E58" s="816" t="n">
        <v>5.38</v>
      </c>
      <c r="F58" s="817" t="n">
        <v>23.54</v>
      </c>
      <c r="G58" s="818" t="n">
        <v>6.65</v>
      </c>
      <c r="H58" s="819"/>
      <c r="I58" s="820">
        <f>ROUND('BDI Principal'!D14,2)</f>
      </c>
      <c r="J58" s="821">
        <f>ROUND((ROUND(H58,2)*I58/100)+ROUND(H58,2),2)</f>
      </c>
      <c r="K58" s="822"/>
      <c r="L58" s="823">
        <f>J58-K58</f>
      </c>
      <c r="M58" s="824">
        <f>ROUND(K58*D58,2)</f>
      </c>
      <c r="N58" s="825">
        <f>O58-M58</f>
      </c>
      <c r="O58" s="826">
        <f>ROUND(D58*J58,2)</f>
      </c>
      <c r="P58" s="827" t="s">
        <v>28</v>
      </c>
    </row>
    <row r="59">
      <c r="A59" s="828" t="s">
        <v>152</v>
      </c>
      <c r="B59" s="829" t="s">
        <v>153</v>
      </c>
      <c r="C59" s="830" t="s">
        <v>50</v>
      </c>
      <c r="D59" s="831" t="n">
        <v>66.2</v>
      </c>
      <c r="E59" s="832" t="n">
        <v>44.66</v>
      </c>
      <c r="F59" s="833" t="n">
        <v>23.54</v>
      </c>
      <c r="G59" s="834" t="n">
        <v>55.17</v>
      </c>
      <c r="H59" s="835"/>
      <c r="I59" s="836">
        <f>ROUND('BDI Principal'!D14,2)</f>
      </c>
      <c r="J59" s="837">
        <f>ROUND((ROUND(H59,2)*I59/100)+ROUND(H59,2),2)</f>
      </c>
      <c r="K59" s="838"/>
      <c r="L59" s="839">
        <f>J59-K59</f>
      </c>
      <c r="M59" s="840">
        <f>ROUND(K59*D59,2)</f>
      </c>
      <c r="N59" s="841">
        <f>O59-M59</f>
      </c>
      <c r="O59" s="842">
        <f>ROUND(D59*J59,2)</f>
      </c>
      <c r="P59" s="843" t="s">
        <v>28</v>
      </c>
    </row>
    <row r="60">
      <c r="A60" s="844" t="s">
        <v>154</v>
      </c>
      <c r="B60" s="845" t="s">
        <v>155</v>
      </c>
      <c r="C60" s="846" t="s">
        <v>50</v>
      </c>
      <c r="D60" s="847" t="n">
        <v>44.94</v>
      </c>
      <c r="E60" s="848" t="n">
        <v>65.41</v>
      </c>
      <c r="F60" s="849" t="n">
        <v>23.54</v>
      </c>
      <c r="G60" s="850" t="n">
        <v>80.81</v>
      </c>
      <c r="H60" s="851"/>
      <c r="I60" s="852">
        <f>ROUND('BDI Principal'!D14,2)</f>
      </c>
      <c r="J60" s="853">
        <f>ROUND((ROUND(H60,2)*I60/100)+ROUND(H60,2),2)</f>
      </c>
      <c r="K60" s="854"/>
      <c r="L60" s="855">
        <f>J60-K60</f>
      </c>
      <c r="M60" s="856">
        <f>ROUND(K60*D60,2)</f>
      </c>
      <c r="N60" s="857">
        <f>O60-M60</f>
      </c>
      <c r="O60" s="858">
        <f>ROUND(D60*J60,2)</f>
      </c>
      <c r="P60" s="859" t="s">
        <v>28</v>
      </c>
    </row>
    <row r="61">
      <c r="A61" s="860" t="s">
        <v>156</v>
      </c>
      <c r="B61" s="861" t="s">
        <v>157</v>
      </c>
      <c r="C61" s="862"/>
      <c r="D61" s="863"/>
      <c r="E61" s="864"/>
      <c r="F61" s="865"/>
      <c r="G61" s="866"/>
      <c r="H61" s="867"/>
      <c r="I61" s="868"/>
      <c r="J61" s="869"/>
      <c r="K61" s="870"/>
      <c r="L61" s="871"/>
      <c r="M61" s="872">
        <f>SUM(M62:M65)</f>
      </c>
      <c r="N61" s="873">
        <f>SUM(N62:N65)</f>
      </c>
      <c r="O61" s="874">
        <f>SUM(O62:O65)</f>
      </c>
      <c r="P61" s="875" t="s">
        <v>45</v>
      </c>
    </row>
    <row r="62">
      <c r="A62" s="876" t="s">
        <v>158</v>
      </c>
      <c r="B62" s="877" t="s">
        <v>159</v>
      </c>
      <c r="C62" s="878" t="s">
        <v>78</v>
      </c>
      <c r="D62" s="879" t="n">
        <v>0.92</v>
      </c>
      <c r="E62" s="880" t="n">
        <v>852.77</v>
      </c>
      <c r="F62" s="881" t="n">
        <v>23.54</v>
      </c>
      <c r="G62" s="882" t="n">
        <v>1053.51</v>
      </c>
      <c r="H62" s="883"/>
      <c r="I62" s="884">
        <f>ROUND('BDI Principal'!D14,2)</f>
      </c>
      <c r="J62" s="885">
        <f>ROUND((ROUND(H62,2)*I62/100)+ROUND(H62,2),2)</f>
      </c>
      <c r="K62" s="886"/>
      <c r="L62" s="887">
        <f>J62-K62</f>
      </c>
      <c r="M62" s="888">
        <f>ROUND(K62*D62,2)</f>
      </c>
      <c r="N62" s="889">
        <f>O62-M62</f>
      </c>
      <c r="O62" s="890">
        <f>ROUND(D62*J62,2)</f>
      </c>
      <c r="P62" s="891" t="s">
        <v>28</v>
      </c>
    </row>
    <row r="63">
      <c r="A63" s="892" t="s">
        <v>160</v>
      </c>
      <c r="B63" s="893" t="s">
        <v>161</v>
      </c>
      <c r="C63" s="894" t="s">
        <v>50</v>
      </c>
      <c r="D63" s="895" t="n">
        <v>95.07</v>
      </c>
      <c r="E63" s="896" t="n">
        <v>129.24</v>
      </c>
      <c r="F63" s="897" t="n">
        <v>23.54</v>
      </c>
      <c r="G63" s="898" t="n">
        <v>159.66</v>
      </c>
      <c r="H63" s="899"/>
      <c r="I63" s="900">
        <f>ROUND('BDI Principal'!D14,2)</f>
      </c>
      <c r="J63" s="901">
        <f>ROUND((ROUND(H63,2)*I63/100)+ROUND(H63,2),2)</f>
      </c>
      <c r="K63" s="902"/>
      <c r="L63" s="903">
        <f>J63-K63</f>
      </c>
      <c r="M63" s="904">
        <f>ROUND(K63*D63,2)</f>
      </c>
      <c r="N63" s="905">
        <f>O63-M63</f>
      </c>
      <c r="O63" s="906">
        <f>ROUND(D63*J63,2)</f>
      </c>
      <c r="P63" s="907" t="s">
        <v>28</v>
      </c>
    </row>
    <row r="64">
      <c r="A64" s="908" t="s">
        <v>162</v>
      </c>
      <c r="B64" s="909" t="s">
        <v>163</v>
      </c>
      <c r="C64" s="910" t="s">
        <v>53</v>
      </c>
      <c r="D64" s="911" t="n">
        <v>114.0</v>
      </c>
      <c r="E64" s="912" t="n">
        <v>11.04</v>
      </c>
      <c r="F64" s="913" t="n">
        <v>23.54</v>
      </c>
      <c r="G64" s="914" t="n">
        <v>13.64</v>
      </c>
      <c r="H64" s="915"/>
      <c r="I64" s="916">
        <f>ROUND('BDI Principal'!D14,2)</f>
      </c>
      <c r="J64" s="917">
        <f>ROUND((ROUND(H64,2)*I64/100)+ROUND(H64,2),2)</f>
      </c>
      <c r="K64" s="918"/>
      <c r="L64" s="919">
        <f>J64-K64</f>
      </c>
      <c r="M64" s="920">
        <f>ROUND(K64*D64,2)</f>
      </c>
      <c r="N64" s="921">
        <f>O64-M64</f>
      </c>
      <c r="O64" s="922">
        <f>ROUND(D64*J64,2)</f>
      </c>
      <c r="P64" s="923" t="s">
        <v>28</v>
      </c>
    </row>
    <row r="65">
      <c r="A65" s="924" t="s">
        <v>164</v>
      </c>
      <c r="B65" s="925" t="s">
        <v>165</v>
      </c>
      <c r="C65" s="926" t="s">
        <v>50</v>
      </c>
      <c r="D65" s="927" t="n">
        <v>1.3</v>
      </c>
      <c r="E65" s="928" t="n">
        <v>133.69</v>
      </c>
      <c r="F65" s="929" t="n">
        <v>23.54</v>
      </c>
      <c r="G65" s="930" t="n">
        <v>165.16</v>
      </c>
      <c r="H65" s="931"/>
      <c r="I65" s="932">
        <f>ROUND('BDI Principal'!D14,2)</f>
      </c>
      <c r="J65" s="933">
        <f>ROUND((ROUND(H65,2)*I65/100)+ROUND(H65,2),2)</f>
      </c>
      <c r="K65" s="934"/>
      <c r="L65" s="935">
        <f>J65-K65</f>
      </c>
      <c r="M65" s="936">
        <f>ROUND(K65*D65,2)</f>
      </c>
      <c r="N65" s="937">
        <f>O65-M65</f>
      </c>
      <c r="O65" s="938">
        <f>ROUND(D65*J65,2)</f>
      </c>
      <c r="P65" s="939" t="s">
        <v>28</v>
      </c>
    </row>
    <row r="66">
      <c r="A66" s="940" t="s">
        <v>166</v>
      </c>
      <c r="B66" s="941" t="s">
        <v>167</v>
      </c>
      <c r="C66" s="942"/>
      <c r="D66" s="943"/>
      <c r="E66" s="944"/>
      <c r="F66" s="945"/>
      <c r="G66" s="946"/>
      <c r="H66" s="947"/>
      <c r="I66" s="948"/>
      <c r="J66" s="949"/>
      <c r="K66" s="950"/>
      <c r="L66" s="951"/>
      <c r="M66" s="952"/>
      <c r="N66" s="953"/>
      <c r="O66" s="3678">
        <f>O67+O76+O80</f>
      </c>
      <c r="P66" s="955" t="s">
        <v>45</v>
      </c>
    </row>
    <row r="67">
      <c r="A67" s="956" t="s">
        <v>168</v>
      </c>
      <c r="B67" s="957" t="s">
        <v>169</v>
      </c>
      <c r="C67" s="958"/>
      <c r="D67" s="959"/>
      <c r="E67" s="960"/>
      <c r="F67" s="961"/>
      <c r="G67" s="962"/>
      <c r="H67" s="963"/>
      <c r="I67" s="964"/>
      <c r="J67" s="965"/>
      <c r="K67" s="966"/>
      <c r="L67" s="967"/>
      <c r="M67" s="968">
        <f>SUM(M68:M75)</f>
      </c>
      <c r="N67" s="969">
        <f>SUM(N68:N75)</f>
      </c>
      <c r="O67" s="970">
        <f>SUM(O68:O75)</f>
      </c>
      <c r="P67" s="971" t="s">
        <v>45</v>
      </c>
    </row>
    <row r="68">
      <c r="A68" s="972" t="s">
        <v>170</v>
      </c>
      <c r="B68" s="973" t="s">
        <v>171</v>
      </c>
      <c r="C68" s="974" t="s">
        <v>63</v>
      </c>
      <c r="D68" s="975" t="n">
        <v>2.0</v>
      </c>
      <c r="E68" s="976" t="n">
        <v>1159.83</v>
      </c>
      <c r="F68" s="977" t="n">
        <v>23.54</v>
      </c>
      <c r="G68" s="978" t="n">
        <v>1432.85</v>
      </c>
      <c r="H68" s="979"/>
      <c r="I68" s="980">
        <f>ROUND('BDI Principal'!D14,2)</f>
      </c>
      <c r="J68" s="981">
        <f>ROUND((ROUND(H68,2)*I68/100)+ROUND(H68,2),2)</f>
      </c>
      <c r="K68" s="982"/>
      <c r="L68" s="983">
        <f>J68-K68</f>
      </c>
      <c r="M68" s="984">
        <f>ROUND(K68*D68,2)</f>
      </c>
      <c r="N68" s="985">
        <f>O68-M68</f>
      </c>
      <c r="O68" s="986">
        <f>ROUND(D68*J68,2)</f>
      </c>
      <c r="P68" s="987" t="s">
        <v>28</v>
      </c>
    </row>
    <row r="69">
      <c r="A69" s="988" t="s">
        <v>172</v>
      </c>
      <c r="B69" s="989" t="s">
        <v>173</v>
      </c>
      <c r="C69" s="990" t="s">
        <v>63</v>
      </c>
      <c r="D69" s="991" t="n">
        <v>2.0</v>
      </c>
      <c r="E69" s="992" t="n">
        <v>1412.68</v>
      </c>
      <c r="F69" s="993" t="n">
        <v>23.54</v>
      </c>
      <c r="G69" s="994" t="n">
        <v>1745.22</v>
      </c>
      <c r="H69" s="995"/>
      <c r="I69" s="996">
        <f>ROUND('BDI Principal'!D14,2)</f>
      </c>
      <c r="J69" s="997">
        <f>ROUND((ROUND(H69,2)*I69/100)+ROUND(H69,2),2)</f>
      </c>
      <c r="K69" s="998"/>
      <c r="L69" s="999">
        <f>J69-K69</f>
      </c>
      <c r="M69" s="1000">
        <f>ROUND(K69*D69,2)</f>
      </c>
      <c r="N69" s="1001">
        <f>O69-M69</f>
      </c>
      <c r="O69" s="1002">
        <f>ROUND(D69*J69,2)</f>
      </c>
      <c r="P69" s="1003" t="s">
        <v>28</v>
      </c>
    </row>
    <row r="70">
      <c r="A70" s="1004" t="s">
        <v>174</v>
      </c>
      <c r="B70" s="1005" t="s">
        <v>175</v>
      </c>
      <c r="C70" s="1006" t="s">
        <v>63</v>
      </c>
      <c r="D70" s="1007" t="n">
        <v>12.0</v>
      </c>
      <c r="E70" s="1008" t="n">
        <v>1519.39</v>
      </c>
      <c r="F70" s="1009" t="n">
        <v>23.54</v>
      </c>
      <c r="G70" s="1010" t="n">
        <v>1877.05</v>
      </c>
      <c r="H70" s="1011"/>
      <c r="I70" s="1012">
        <f>ROUND('BDI Principal'!D14,2)</f>
      </c>
      <c r="J70" s="1013">
        <f>ROUND((ROUND(H70,2)*I70/100)+ROUND(H70,2),2)</f>
      </c>
      <c r="K70" s="1014"/>
      <c r="L70" s="1015">
        <f>J70-K70</f>
      </c>
      <c r="M70" s="1016">
        <f>ROUND(K70*D70,2)</f>
      </c>
      <c r="N70" s="1017">
        <f>O70-M70</f>
      </c>
      <c r="O70" s="1018">
        <f>ROUND(D70*J70,2)</f>
      </c>
      <c r="P70" s="1019" t="s">
        <v>28</v>
      </c>
    </row>
    <row r="71">
      <c r="A71" s="1020" t="s">
        <v>176</v>
      </c>
      <c r="B71" s="1021" t="s">
        <v>177</v>
      </c>
      <c r="C71" s="1022" t="s">
        <v>50</v>
      </c>
      <c r="D71" s="1023" t="n">
        <v>13.23</v>
      </c>
      <c r="E71" s="1024" t="n">
        <v>1116.38</v>
      </c>
      <c r="F71" s="1025" t="n">
        <v>23.54</v>
      </c>
      <c r="G71" s="1026" t="n">
        <v>1379.18</v>
      </c>
      <c r="H71" s="1027"/>
      <c r="I71" s="1028">
        <f>ROUND('BDI Principal'!D14,2)</f>
      </c>
      <c r="J71" s="1029">
        <f>ROUND((ROUND(H71,2)*I71/100)+ROUND(H71,2),2)</f>
      </c>
      <c r="K71" s="1030"/>
      <c r="L71" s="1031">
        <f>J71-K71</f>
      </c>
      <c r="M71" s="1032">
        <f>ROUND(K71*D71,2)</f>
      </c>
      <c r="N71" s="1033">
        <f>O71-M71</f>
      </c>
      <c r="O71" s="1034">
        <f>ROUND(D71*J71,2)</f>
      </c>
      <c r="P71" s="1035" t="s">
        <v>28</v>
      </c>
    </row>
    <row r="72">
      <c r="A72" s="1036" t="s">
        <v>178</v>
      </c>
      <c r="B72" s="1037" t="s">
        <v>179</v>
      </c>
      <c r="C72" s="1038" t="s">
        <v>50</v>
      </c>
      <c r="D72" s="1039" t="n">
        <v>3.72</v>
      </c>
      <c r="E72" s="1040" t="n">
        <v>1312.95</v>
      </c>
      <c r="F72" s="1041" t="n">
        <v>23.54</v>
      </c>
      <c r="G72" s="1042" t="n">
        <v>1622.02</v>
      </c>
      <c r="H72" s="1043"/>
      <c r="I72" s="1044">
        <f>ROUND('BDI Principal'!D14,2)</f>
      </c>
      <c r="J72" s="1045">
        <f>ROUND((ROUND(H72,2)*I72/100)+ROUND(H72,2),2)</f>
      </c>
      <c r="K72" s="1046"/>
      <c r="L72" s="1047">
        <f>J72-K72</f>
      </c>
      <c r="M72" s="1048">
        <f>ROUND(K72*D72,2)</f>
      </c>
      <c r="N72" s="1049">
        <f>O72-M72</f>
      </c>
      <c r="O72" s="1050">
        <f>ROUND(D72*J72,2)</f>
      </c>
      <c r="P72" s="1051" t="s">
        <v>28</v>
      </c>
    </row>
    <row r="73">
      <c r="A73" s="1052" t="s">
        <v>180</v>
      </c>
      <c r="B73" s="1053" t="s">
        <v>181</v>
      </c>
      <c r="C73" s="1054" t="s">
        <v>63</v>
      </c>
      <c r="D73" s="1055" t="n">
        <v>1.0</v>
      </c>
      <c r="E73" s="1056" t="n">
        <v>4004.78</v>
      </c>
      <c r="F73" s="1057" t="n">
        <v>23.54</v>
      </c>
      <c r="G73" s="1058" t="n">
        <v>4947.51</v>
      </c>
      <c r="H73" s="1059"/>
      <c r="I73" s="1060">
        <f>ROUND('BDI Principal'!D14,2)</f>
      </c>
      <c r="J73" s="1061">
        <f>ROUND((ROUND(H73,2)*I73/100)+ROUND(H73,2),2)</f>
      </c>
      <c r="K73" s="1062"/>
      <c r="L73" s="1063">
        <f>J73-K73</f>
      </c>
      <c r="M73" s="1064">
        <f>ROUND(K73*D73,2)</f>
      </c>
      <c r="N73" s="1065">
        <f>O73-M73</f>
      </c>
      <c r="O73" s="1066">
        <f>ROUND(D73*J73,2)</f>
      </c>
      <c r="P73" s="1067" t="s">
        <v>28</v>
      </c>
    </row>
    <row r="74">
      <c r="A74" s="1068" t="s">
        <v>182</v>
      </c>
      <c r="B74" s="1069" t="s">
        <v>183</v>
      </c>
      <c r="C74" s="1070" t="s">
        <v>63</v>
      </c>
      <c r="D74" s="1071" t="n">
        <v>1.0</v>
      </c>
      <c r="E74" s="1072" t="n">
        <v>1995.81</v>
      </c>
      <c r="F74" s="1073" t="n">
        <v>23.54</v>
      </c>
      <c r="G74" s="1074" t="n">
        <v>2465.62</v>
      </c>
      <c r="H74" s="1075"/>
      <c r="I74" s="1076">
        <f>ROUND('BDI Principal'!D14,2)</f>
      </c>
      <c r="J74" s="1077">
        <f>ROUND((ROUND(H74,2)*I74/100)+ROUND(H74,2),2)</f>
      </c>
      <c r="K74" s="1078"/>
      <c r="L74" s="1079">
        <f>J74-K74</f>
      </c>
      <c r="M74" s="1080">
        <f>ROUND(K74*D74,2)</f>
      </c>
      <c r="N74" s="1081">
        <f>O74-M74</f>
      </c>
      <c r="O74" s="1082">
        <f>ROUND(D74*J74,2)</f>
      </c>
      <c r="P74" s="1083" t="s">
        <v>28</v>
      </c>
    </row>
    <row r="75">
      <c r="A75" s="1084" t="s">
        <v>184</v>
      </c>
      <c r="B75" s="1085" t="s">
        <v>185</v>
      </c>
      <c r="C75" s="1086" t="s">
        <v>50</v>
      </c>
      <c r="D75" s="1087" t="n">
        <v>5.67</v>
      </c>
      <c r="E75" s="1088" t="n">
        <v>49.39</v>
      </c>
      <c r="F75" s="1089" t="n">
        <v>23.54</v>
      </c>
      <c r="G75" s="1090" t="n">
        <v>61.02</v>
      </c>
      <c r="H75" s="1091"/>
      <c r="I75" s="1092">
        <f>ROUND('BDI Principal'!D14,2)</f>
      </c>
      <c r="J75" s="1093">
        <f>ROUND((ROUND(H75,2)*I75/100)+ROUND(H75,2),2)</f>
      </c>
      <c r="K75" s="1094"/>
      <c r="L75" s="1095">
        <f>J75-K75</f>
      </c>
      <c r="M75" s="1096">
        <f>ROUND(K75*D75,2)</f>
      </c>
      <c r="N75" s="1097">
        <f>O75-M75</f>
      </c>
      <c r="O75" s="1098">
        <f>ROUND(D75*J75,2)</f>
      </c>
      <c r="P75" s="1099" t="s">
        <v>28</v>
      </c>
    </row>
    <row r="76">
      <c r="A76" s="1100" t="s">
        <v>186</v>
      </c>
      <c r="B76" s="1101" t="s">
        <v>187</v>
      </c>
      <c r="C76" s="1102"/>
      <c r="D76" s="1103"/>
      <c r="E76" s="1104"/>
      <c r="F76" s="1105"/>
      <c r="G76" s="1106"/>
      <c r="H76" s="1107"/>
      <c r="I76" s="1108"/>
      <c r="J76" s="1109"/>
      <c r="K76" s="1110"/>
      <c r="L76" s="1111"/>
      <c r="M76" s="1112">
        <f>SUM(M77:M79)</f>
      </c>
      <c r="N76" s="1113">
        <f>SUM(N77:N79)</f>
      </c>
      <c r="O76" s="1114">
        <f>SUM(O77:O79)</f>
      </c>
      <c r="P76" s="1115" t="s">
        <v>45</v>
      </c>
    </row>
    <row r="77">
      <c r="A77" s="1116" t="s">
        <v>188</v>
      </c>
      <c r="B77" s="1117" t="s">
        <v>189</v>
      </c>
      <c r="C77" s="1118" t="s">
        <v>50</v>
      </c>
      <c r="D77" s="1119" t="n">
        <v>4.2</v>
      </c>
      <c r="E77" s="1120" t="n">
        <v>652.8</v>
      </c>
      <c r="F77" s="1121" t="n">
        <v>23.54</v>
      </c>
      <c r="G77" s="1122" t="n">
        <v>806.47</v>
      </c>
      <c r="H77" s="1123"/>
      <c r="I77" s="1124">
        <f>ROUND('BDI Principal'!D14,2)</f>
      </c>
      <c r="J77" s="1125">
        <f>ROUND((ROUND(H77,2)*I77/100)+ROUND(H77,2),2)</f>
      </c>
      <c r="K77" s="1126"/>
      <c r="L77" s="1127">
        <f>J77-K77</f>
      </c>
      <c r="M77" s="1128">
        <f>ROUND(K77*D77,2)</f>
      </c>
      <c r="N77" s="1129">
        <f>O77-M77</f>
      </c>
      <c r="O77" s="1130">
        <f>ROUND(D77*J77,2)</f>
      </c>
      <c r="P77" s="1131" t="s">
        <v>28</v>
      </c>
    </row>
    <row r="78">
      <c r="A78" s="1132" t="s">
        <v>190</v>
      </c>
      <c r="B78" s="1133" t="s">
        <v>191</v>
      </c>
      <c r="C78" s="1134" t="s">
        <v>50</v>
      </c>
      <c r="D78" s="1135" t="n">
        <v>39.65</v>
      </c>
      <c r="E78" s="1136" t="n">
        <v>381.74</v>
      </c>
      <c r="F78" s="1137" t="n">
        <v>23.54</v>
      </c>
      <c r="G78" s="1138" t="n">
        <v>471.6</v>
      </c>
      <c r="H78" s="1139"/>
      <c r="I78" s="1140">
        <f>ROUND('BDI Principal'!D14,2)</f>
      </c>
      <c r="J78" s="1141">
        <f>ROUND((ROUND(H78,2)*I78/100)+ROUND(H78,2),2)</f>
      </c>
      <c r="K78" s="1142"/>
      <c r="L78" s="1143">
        <f>J78-K78</f>
      </c>
      <c r="M78" s="1144">
        <f>ROUND(K78*D78,2)</f>
      </c>
      <c r="N78" s="1145">
        <f>O78-M78</f>
      </c>
      <c r="O78" s="1146">
        <f>ROUND(D78*J78,2)</f>
      </c>
      <c r="P78" s="1147" t="s">
        <v>28</v>
      </c>
    </row>
    <row r="79">
      <c r="A79" s="1148" t="s">
        <v>192</v>
      </c>
      <c r="B79" s="1149" t="s">
        <v>193</v>
      </c>
      <c r="C79" s="1150" t="s">
        <v>50</v>
      </c>
      <c r="D79" s="1151" t="n">
        <v>31.88</v>
      </c>
      <c r="E79" s="1152" t="n">
        <v>343.03</v>
      </c>
      <c r="F79" s="1153" t="n">
        <v>23.54</v>
      </c>
      <c r="G79" s="1154" t="n">
        <v>423.78</v>
      </c>
      <c r="H79" s="1155"/>
      <c r="I79" s="1156">
        <f>ROUND('BDI Principal'!D14,2)</f>
      </c>
      <c r="J79" s="1157">
        <f>ROUND((ROUND(H79,2)*I79/100)+ROUND(H79,2),2)</f>
      </c>
      <c r="K79" s="1158"/>
      <c r="L79" s="1159">
        <f>J79-K79</f>
      </c>
      <c r="M79" s="1160">
        <f>ROUND(K79*D79,2)</f>
      </c>
      <c r="N79" s="1161">
        <f>O79-M79</f>
      </c>
      <c r="O79" s="1162">
        <f>ROUND(D79*J79,2)</f>
      </c>
      <c r="P79" s="1163" t="s">
        <v>28</v>
      </c>
    </row>
    <row r="80">
      <c r="A80" s="1164" t="s">
        <v>194</v>
      </c>
      <c r="B80" s="1165" t="s">
        <v>195</v>
      </c>
      <c r="C80" s="1166"/>
      <c r="D80" s="1167"/>
      <c r="E80" s="1168"/>
      <c r="F80" s="1169"/>
      <c r="G80" s="1170"/>
      <c r="H80" s="1171"/>
      <c r="I80" s="1172"/>
      <c r="J80" s="1173"/>
      <c r="K80" s="1174"/>
      <c r="L80" s="1175"/>
      <c r="M80" s="1176">
        <f>SUM(M81:M95)</f>
      </c>
      <c r="N80" s="1177">
        <f>SUM(N81:N95)</f>
      </c>
      <c r="O80" s="1178">
        <f>SUM(O81:O95)</f>
      </c>
      <c r="P80" s="1179" t="s">
        <v>45</v>
      </c>
    </row>
    <row r="81">
      <c r="A81" s="1180" t="s">
        <v>196</v>
      </c>
      <c r="B81" s="1181" t="s">
        <v>197</v>
      </c>
      <c r="C81" s="1182" t="s">
        <v>63</v>
      </c>
      <c r="D81" s="1183" t="n">
        <v>2.0</v>
      </c>
      <c r="E81" s="1184" t="n">
        <v>311.03</v>
      </c>
      <c r="F81" s="1185" t="n">
        <v>23.54</v>
      </c>
      <c r="G81" s="1186" t="n">
        <v>384.25</v>
      </c>
      <c r="H81" s="1187"/>
      <c r="I81" s="1188">
        <f>ROUND('BDI Principal'!D14,2)</f>
      </c>
      <c r="J81" s="1189">
        <f>ROUND((ROUND(H81,2)*I81/100)+ROUND(H81,2),2)</f>
      </c>
      <c r="K81" s="1190"/>
      <c r="L81" s="1191">
        <f>J81-K81</f>
      </c>
      <c r="M81" s="1192">
        <f>ROUND(K81*D81,2)</f>
      </c>
      <c r="N81" s="1193">
        <f>O81-M81</f>
      </c>
      <c r="O81" s="1194">
        <f>ROUND(D81*J81,2)</f>
      </c>
      <c r="P81" s="1195" t="s">
        <v>28</v>
      </c>
    </row>
    <row r="82">
      <c r="A82" s="1196" t="s">
        <v>198</v>
      </c>
      <c r="B82" s="1197" t="s">
        <v>199</v>
      </c>
      <c r="C82" s="1198" t="s">
        <v>63</v>
      </c>
      <c r="D82" s="1199" t="n">
        <v>2.0</v>
      </c>
      <c r="E82" s="1200" t="n">
        <v>201.82</v>
      </c>
      <c r="F82" s="1201" t="n">
        <v>23.54</v>
      </c>
      <c r="G82" s="1202" t="n">
        <v>249.33</v>
      </c>
      <c r="H82" s="1203"/>
      <c r="I82" s="1204">
        <f>ROUND('BDI Principal'!D14,2)</f>
      </c>
      <c r="J82" s="1205">
        <f>ROUND((ROUND(H82,2)*I82/100)+ROUND(H82,2),2)</f>
      </c>
      <c r="K82" s="1206"/>
      <c r="L82" s="1207">
        <f>J82-K82</f>
      </c>
      <c r="M82" s="1208">
        <f>ROUND(K82*D82,2)</f>
      </c>
      <c r="N82" s="1209">
        <f>O82-M82</f>
      </c>
      <c r="O82" s="1210">
        <f>ROUND(D82*J82,2)</f>
      </c>
      <c r="P82" s="1211" t="s">
        <v>28</v>
      </c>
    </row>
    <row r="83">
      <c r="A83" s="1212" t="s">
        <v>200</v>
      </c>
      <c r="B83" s="1213" t="s">
        <v>201</v>
      </c>
      <c r="C83" s="1214" t="s">
        <v>63</v>
      </c>
      <c r="D83" s="1215" t="n">
        <v>2.0</v>
      </c>
      <c r="E83" s="1216" t="n">
        <v>212.56</v>
      </c>
      <c r="F83" s="1217" t="n">
        <v>23.54</v>
      </c>
      <c r="G83" s="1218" t="n">
        <v>262.6</v>
      </c>
      <c r="H83" s="1219"/>
      <c r="I83" s="1220">
        <f>ROUND('BDI Principal'!D14,2)</f>
      </c>
      <c r="J83" s="1221">
        <f>ROUND((ROUND(H83,2)*I83/100)+ROUND(H83,2),2)</f>
      </c>
      <c r="K83" s="1222"/>
      <c r="L83" s="1223">
        <f>J83-K83</f>
      </c>
      <c r="M83" s="1224">
        <f>ROUND(K83*D83,2)</f>
      </c>
      <c r="N83" s="1225">
        <f>O83-M83</f>
      </c>
      <c r="O83" s="1226">
        <f>ROUND(D83*J83,2)</f>
      </c>
      <c r="P83" s="1227" t="s">
        <v>28</v>
      </c>
    </row>
    <row r="84">
      <c r="A84" s="1228" t="s">
        <v>202</v>
      </c>
      <c r="B84" s="1229" t="s">
        <v>203</v>
      </c>
      <c r="C84" s="1230" t="s">
        <v>63</v>
      </c>
      <c r="D84" s="1231" t="n">
        <v>2.0</v>
      </c>
      <c r="E84" s="1232" t="n">
        <v>806.91</v>
      </c>
      <c r="F84" s="1233" t="n">
        <v>23.54</v>
      </c>
      <c r="G84" s="1234" t="n">
        <v>996.86</v>
      </c>
      <c r="H84" s="1235"/>
      <c r="I84" s="1236">
        <f>ROUND('BDI Principal'!D14,2)</f>
      </c>
      <c r="J84" s="1237">
        <f>ROUND((ROUND(H84,2)*I84/100)+ROUND(H84,2),2)</f>
      </c>
      <c r="K84" s="1238"/>
      <c r="L84" s="1239">
        <f>J84-K84</f>
      </c>
      <c r="M84" s="1240">
        <f>ROUND(K84*D84,2)</f>
      </c>
      <c r="N84" s="1241">
        <f>O84-M84</f>
      </c>
      <c r="O84" s="1242">
        <f>ROUND(D84*J84,2)</f>
      </c>
      <c r="P84" s="1243" t="s">
        <v>28</v>
      </c>
    </row>
    <row r="85">
      <c r="A85" s="1244" t="s">
        <v>204</v>
      </c>
      <c r="B85" s="1245" t="s">
        <v>205</v>
      </c>
      <c r="C85" s="1246" t="s">
        <v>63</v>
      </c>
      <c r="D85" s="1247" t="n">
        <v>2.0</v>
      </c>
      <c r="E85" s="1248" t="n">
        <v>698.0</v>
      </c>
      <c r="F85" s="1249" t="n">
        <v>23.54</v>
      </c>
      <c r="G85" s="1250" t="n">
        <v>862.31</v>
      </c>
      <c r="H85" s="1251"/>
      <c r="I85" s="1252">
        <f>ROUND('BDI Principal'!D14,2)</f>
      </c>
      <c r="J85" s="1253">
        <f>ROUND((ROUND(H85,2)*I85/100)+ROUND(H85,2),2)</f>
      </c>
      <c r="K85" s="1254"/>
      <c r="L85" s="1255">
        <f>J85-K85</f>
      </c>
      <c r="M85" s="1256">
        <f>ROUND(K85*D85,2)</f>
      </c>
      <c r="N85" s="1257">
        <f>O85-M85</f>
      </c>
      <c r="O85" s="1258">
        <f>ROUND(D85*J85,2)</f>
      </c>
      <c r="P85" s="1259" t="s">
        <v>28</v>
      </c>
    </row>
    <row r="86">
      <c r="A86" s="1260" t="s">
        <v>206</v>
      </c>
      <c r="B86" s="1261" t="s">
        <v>207</v>
      </c>
      <c r="C86" s="1262" t="s">
        <v>63</v>
      </c>
      <c r="D86" s="1263" t="n">
        <v>2.0</v>
      </c>
      <c r="E86" s="1264" t="n">
        <v>50.89</v>
      </c>
      <c r="F86" s="1265" t="n">
        <v>23.54</v>
      </c>
      <c r="G86" s="1266" t="n">
        <v>62.87</v>
      </c>
      <c r="H86" s="1267"/>
      <c r="I86" s="1268">
        <f>ROUND('BDI Principal'!D14,2)</f>
      </c>
      <c r="J86" s="1269">
        <f>ROUND((ROUND(H86,2)*I86/100)+ROUND(H86,2),2)</f>
      </c>
      <c r="K86" s="1270"/>
      <c r="L86" s="1271">
        <f>J86-K86</f>
      </c>
      <c r="M86" s="1272">
        <f>ROUND(K86*D86,2)</f>
      </c>
      <c r="N86" s="1273">
        <f>O86-M86</f>
      </c>
      <c r="O86" s="1274">
        <f>ROUND(D86*J86,2)</f>
      </c>
      <c r="P86" s="1275" t="s">
        <v>28</v>
      </c>
    </row>
    <row r="87">
      <c r="A87" s="1276" t="s">
        <v>208</v>
      </c>
      <c r="B87" s="1277" t="s">
        <v>209</v>
      </c>
      <c r="C87" s="1278" t="s">
        <v>63</v>
      </c>
      <c r="D87" s="1279" t="n">
        <v>4.0</v>
      </c>
      <c r="E87" s="1280" t="n">
        <v>213.0</v>
      </c>
      <c r="F87" s="1281" t="n">
        <v>23.54</v>
      </c>
      <c r="G87" s="1282" t="n">
        <v>263.14</v>
      </c>
      <c r="H87" s="1283"/>
      <c r="I87" s="1284">
        <f>ROUND('BDI Principal'!D14,2)</f>
      </c>
      <c r="J87" s="1285">
        <f>ROUND((ROUND(H87,2)*I87/100)+ROUND(H87,2),2)</f>
      </c>
      <c r="K87" s="1286"/>
      <c r="L87" s="1287">
        <f>J87-K87</f>
      </c>
      <c r="M87" s="1288">
        <f>ROUND(K87*D87,2)</f>
      </c>
      <c r="N87" s="1289">
        <f>O87-M87</f>
      </c>
      <c r="O87" s="1290">
        <f>ROUND(D87*J87,2)</f>
      </c>
      <c r="P87" s="1291" t="s">
        <v>28</v>
      </c>
    </row>
    <row r="88">
      <c r="A88" s="1292" t="s">
        <v>210</v>
      </c>
      <c r="B88" s="1293" t="s">
        <v>211</v>
      </c>
      <c r="C88" s="1294" t="s">
        <v>63</v>
      </c>
      <c r="D88" s="1295" t="n">
        <v>2.0</v>
      </c>
      <c r="E88" s="1296" t="n">
        <v>365.44</v>
      </c>
      <c r="F88" s="1297" t="n">
        <v>23.54</v>
      </c>
      <c r="G88" s="1298" t="n">
        <v>451.46</v>
      </c>
      <c r="H88" s="1299"/>
      <c r="I88" s="1300">
        <f>ROUND('BDI Principal'!D14,2)</f>
      </c>
      <c r="J88" s="1301">
        <f>ROUND((ROUND(H88,2)*I88/100)+ROUND(H88,2),2)</f>
      </c>
      <c r="K88" s="1302"/>
      <c r="L88" s="1303">
        <f>J88-K88</f>
      </c>
      <c r="M88" s="1304">
        <f>ROUND(K88*D88,2)</f>
      </c>
      <c r="N88" s="1305">
        <f>O88-M88</f>
      </c>
      <c r="O88" s="1306">
        <f>ROUND(D88*J88,2)</f>
      </c>
      <c r="P88" s="1307" t="s">
        <v>28</v>
      </c>
    </row>
    <row r="89">
      <c r="A89" s="1308" t="s">
        <v>212</v>
      </c>
      <c r="B89" s="1309" t="s">
        <v>213</v>
      </c>
      <c r="C89" s="1310" t="s">
        <v>63</v>
      </c>
      <c r="D89" s="1311" t="n">
        <v>6.0</v>
      </c>
      <c r="E89" s="1312" t="n">
        <v>194.0</v>
      </c>
      <c r="F89" s="1313" t="n">
        <v>23.54</v>
      </c>
      <c r="G89" s="1314" t="n">
        <v>239.67</v>
      </c>
      <c r="H89" s="1315"/>
      <c r="I89" s="1316">
        <f>ROUND('BDI Principal'!D14,2)</f>
      </c>
      <c r="J89" s="1317">
        <f>ROUND((ROUND(H89,2)*I89/100)+ROUND(H89,2),2)</f>
      </c>
      <c r="K89" s="1318"/>
      <c r="L89" s="1319">
        <f>J89-K89</f>
      </c>
      <c r="M89" s="1320">
        <f>ROUND(K89*D89,2)</f>
      </c>
      <c r="N89" s="1321">
        <f>O89-M89</f>
      </c>
      <c r="O89" s="1322">
        <f>ROUND(D89*J89,2)</f>
      </c>
      <c r="P89" s="1323" t="s">
        <v>28</v>
      </c>
    </row>
    <row r="90">
      <c r="A90" s="1324" t="s">
        <v>214</v>
      </c>
      <c r="B90" s="1325" t="s">
        <v>215</v>
      </c>
      <c r="C90" s="1326" t="s">
        <v>63</v>
      </c>
      <c r="D90" s="1327" t="n">
        <v>2.0</v>
      </c>
      <c r="E90" s="1328" t="n">
        <v>265.0</v>
      </c>
      <c r="F90" s="1329" t="n">
        <v>23.54</v>
      </c>
      <c r="G90" s="1330" t="n">
        <v>327.38</v>
      </c>
      <c r="H90" s="1331"/>
      <c r="I90" s="1332">
        <f>ROUND('BDI Principal'!D14,2)</f>
      </c>
      <c r="J90" s="1333">
        <f>ROUND((ROUND(H90,2)*I90/100)+ROUND(H90,2),2)</f>
      </c>
      <c r="K90" s="1334"/>
      <c r="L90" s="1335">
        <f>J90-K90</f>
      </c>
      <c r="M90" s="1336">
        <f>ROUND(K90*D90,2)</f>
      </c>
      <c r="N90" s="1337">
        <f>O90-M90</f>
      </c>
      <c r="O90" s="1338">
        <f>ROUND(D90*J90,2)</f>
      </c>
      <c r="P90" s="1339" t="s">
        <v>28</v>
      </c>
    </row>
    <row r="91">
      <c r="A91" s="1340" t="s">
        <v>216</v>
      </c>
      <c r="B91" s="1341" t="s">
        <v>217</v>
      </c>
      <c r="C91" s="1342" t="s">
        <v>63</v>
      </c>
      <c r="D91" s="1343" t="n">
        <v>2.0</v>
      </c>
      <c r="E91" s="1344" t="n">
        <v>57.73</v>
      </c>
      <c r="F91" s="1345" t="n">
        <v>23.54</v>
      </c>
      <c r="G91" s="1346" t="n">
        <v>71.32</v>
      </c>
      <c r="H91" s="1347"/>
      <c r="I91" s="1348">
        <f>ROUND('BDI Principal'!D14,2)</f>
      </c>
      <c r="J91" s="1349">
        <f>ROUND((ROUND(H91,2)*I91/100)+ROUND(H91,2),2)</f>
      </c>
      <c r="K91" s="1350"/>
      <c r="L91" s="1351">
        <f>J91-K91</f>
      </c>
      <c r="M91" s="1352">
        <f>ROUND(K91*D91,2)</f>
      </c>
      <c r="N91" s="1353">
        <f>O91-M91</f>
      </c>
      <c r="O91" s="1354">
        <f>ROUND(D91*J91,2)</f>
      </c>
      <c r="P91" s="1355" t="s">
        <v>28</v>
      </c>
    </row>
    <row r="92">
      <c r="A92" s="1356" t="s">
        <v>218</v>
      </c>
      <c r="B92" s="1357" t="s">
        <v>219</v>
      </c>
      <c r="C92" s="1358" t="s">
        <v>63</v>
      </c>
      <c r="D92" s="1359" t="n">
        <v>2.0</v>
      </c>
      <c r="E92" s="1360" t="n">
        <v>57.73</v>
      </c>
      <c r="F92" s="1361" t="n">
        <v>23.54</v>
      </c>
      <c r="G92" s="1362" t="n">
        <v>71.32</v>
      </c>
      <c r="H92" s="1363"/>
      <c r="I92" s="1364">
        <f>ROUND('BDI Principal'!D14,2)</f>
      </c>
      <c r="J92" s="1365">
        <f>ROUND((ROUND(H92,2)*I92/100)+ROUND(H92,2),2)</f>
      </c>
      <c r="K92" s="1366"/>
      <c r="L92" s="1367">
        <f>J92-K92</f>
      </c>
      <c r="M92" s="1368">
        <f>ROUND(K92*D92,2)</f>
      </c>
      <c r="N92" s="1369">
        <f>O92-M92</f>
      </c>
      <c r="O92" s="1370">
        <f>ROUND(D92*J92,2)</f>
      </c>
      <c r="P92" s="1371" t="s">
        <v>28</v>
      </c>
    </row>
    <row r="93">
      <c r="A93" s="1372" t="s">
        <v>220</v>
      </c>
      <c r="B93" s="1373" t="s">
        <v>221</v>
      </c>
      <c r="C93" s="1374" t="s">
        <v>63</v>
      </c>
      <c r="D93" s="1375" t="n">
        <v>2.0</v>
      </c>
      <c r="E93" s="1376" t="n">
        <v>69.07</v>
      </c>
      <c r="F93" s="1377" t="n">
        <v>23.54</v>
      </c>
      <c r="G93" s="1378" t="n">
        <v>85.33</v>
      </c>
      <c r="H93" s="1379"/>
      <c r="I93" s="1380">
        <f>ROUND('BDI Principal'!D14,2)</f>
      </c>
      <c r="J93" s="1381">
        <f>ROUND((ROUND(H93,2)*I93/100)+ROUND(H93,2),2)</f>
      </c>
      <c r="K93" s="1382"/>
      <c r="L93" s="1383">
        <f>J93-K93</f>
      </c>
      <c r="M93" s="1384">
        <f>ROUND(K93*D93,2)</f>
      </c>
      <c r="N93" s="1385">
        <f>O93-M93</f>
      </c>
      <c r="O93" s="1386">
        <f>ROUND(D93*J93,2)</f>
      </c>
      <c r="P93" s="1387" t="s">
        <v>28</v>
      </c>
    </row>
    <row r="94">
      <c r="A94" s="1388" t="s">
        <v>222</v>
      </c>
      <c r="B94" s="1389" t="s">
        <v>223</v>
      </c>
      <c r="C94" s="1390" t="s">
        <v>63</v>
      </c>
      <c r="D94" s="1391" t="n">
        <v>2.0</v>
      </c>
      <c r="E94" s="1392" t="n">
        <v>22.92</v>
      </c>
      <c r="F94" s="1393" t="n">
        <v>23.54</v>
      </c>
      <c r="G94" s="1394" t="n">
        <v>28.32</v>
      </c>
      <c r="H94" s="1395"/>
      <c r="I94" s="1396">
        <f>ROUND('BDI Principal'!D14,2)</f>
      </c>
      <c r="J94" s="1397">
        <f>ROUND((ROUND(H94,2)*I94/100)+ROUND(H94,2),2)</f>
      </c>
      <c r="K94" s="1398"/>
      <c r="L94" s="1399">
        <f>J94-K94</f>
      </c>
      <c r="M94" s="1400">
        <f>ROUND(K94*D94,2)</f>
      </c>
      <c r="N94" s="1401">
        <f>O94-M94</f>
      </c>
      <c r="O94" s="1402">
        <f>ROUND(D94*J94,2)</f>
      </c>
      <c r="P94" s="1403" t="s">
        <v>28</v>
      </c>
    </row>
    <row r="95">
      <c r="A95" s="1404" t="s">
        <v>224</v>
      </c>
      <c r="B95" s="1405" t="s">
        <v>225</v>
      </c>
      <c r="C95" s="1406" t="s">
        <v>50</v>
      </c>
      <c r="D95" s="1407" t="n">
        <v>2.24</v>
      </c>
      <c r="E95" s="1408" t="n">
        <v>344.0</v>
      </c>
      <c r="F95" s="1409" t="n">
        <v>23.54</v>
      </c>
      <c r="G95" s="1410" t="n">
        <v>424.98</v>
      </c>
      <c r="H95" s="1411"/>
      <c r="I95" s="1412">
        <f>ROUND('BDI Principal'!D14,2)</f>
      </c>
      <c r="J95" s="1413">
        <f>ROUND((ROUND(H95,2)*I95/100)+ROUND(H95,2),2)</f>
      </c>
      <c r="K95" s="1414"/>
      <c r="L95" s="1415">
        <f>J95-K95</f>
      </c>
      <c r="M95" s="1416">
        <f>ROUND(K95*D95,2)</f>
      </c>
      <c r="N95" s="1417">
        <f>O95-M95</f>
      </c>
      <c r="O95" s="1418">
        <f>ROUND(D95*J95,2)</f>
      </c>
      <c r="P95" s="1419" t="s">
        <v>28</v>
      </c>
    </row>
    <row r="96">
      <c r="A96" s="1420" t="s">
        <v>226</v>
      </c>
      <c r="B96" s="1421" t="s">
        <v>227</v>
      </c>
      <c r="C96" s="1422"/>
      <c r="D96" s="1423"/>
      <c r="E96" s="1424"/>
      <c r="F96" s="1425"/>
      <c r="G96" s="1426"/>
      <c r="H96" s="1427"/>
      <c r="I96" s="1428"/>
      <c r="J96" s="1429"/>
      <c r="K96" s="1430"/>
      <c r="L96" s="1431"/>
      <c r="M96" s="1432">
        <f>SUM(M97:M105)</f>
      </c>
      <c r="N96" s="1433">
        <f>SUM(N97:N105)</f>
      </c>
      <c r="O96" s="1434">
        <f>SUM(O97:O105)</f>
      </c>
      <c r="P96" s="1435" t="s">
        <v>45</v>
      </c>
    </row>
    <row r="97">
      <c r="A97" s="1436" t="s">
        <v>228</v>
      </c>
      <c r="B97" s="1437" t="s">
        <v>229</v>
      </c>
      <c r="C97" s="1438" t="s">
        <v>63</v>
      </c>
      <c r="D97" s="1439" t="n">
        <v>2.0</v>
      </c>
      <c r="E97" s="1440" t="n">
        <v>1411.0</v>
      </c>
      <c r="F97" s="1441" t="n">
        <v>23.54</v>
      </c>
      <c r="G97" s="1442" t="n">
        <v>1743.15</v>
      </c>
      <c r="H97" s="1443"/>
      <c r="I97" s="1444">
        <f>ROUND('BDI Principal'!D14,2)</f>
      </c>
      <c r="J97" s="1445">
        <f>ROUND((ROUND(H97,2)*I97/100)+ROUND(H97,2),2)</f>
      </c>
      <c r="K97" s="1446"/>
      <c r="L97" s="1447">
        <f>J97-K97</f>
      </c>
      <c r="M97" s="1448">
        <f>ROUND(K97*D97,2)</f>
      </c>
      <c r="N97" s="1449">
        <f>O97-M97</f>
      </c>
      <c r="O97" s="1450">
        <f>ROUND(D97*J97,2)</f>
      </c>
      <c r="P97" s="1451" t="s">
        <v>28</v>
      </c>
    </row>
    <row r="98">
      <c r="A98" s="1452" t="s">
        <v>230</v>
      </c>
      <c r="B98" s="1453" t="s">
        <v>231</v>
      </c>
      <c r="C98" s="1454" t="s">
        <v>63</v>
      </c>
      <c r="D98" s="1455" t="n">
        <v>1.0</v>
      </c>
      <c r="E98" s="1456" t="n">
        <v>150.0</v>
      </c>
      <c r="F98" s="1457" t="n">
        <v>23.54</v>
      </c>
      <c r="G98" s="1458" t="n">
        <v>185.31</v>
      </c>
      <c r="H98" s="1459"/>
      <c r="I98" s="1460">
        <f>ROUND('BDI Principal'!D14,2)</f>
      </c>
      <c r="J98" s="1461">
        <f>ROUND((ROUND(H98,2)*I98/100)+ROUND(H98,2),2)</f>
      </c>
      <c r="K98" s="1462"/>
      <c r="L98" s="1463">
        <f>J98-K98</f>
      </c>
      <c r="M98" s="1464">
        <f>ROUND(K98*D98,2)</f>
      </c>
      <c r="N98" s="1465">
        <f>O98-M98</f>
      </c>
      <c r="O98" s="1466">
        <f>ROUND(D98*J98,2)</f>
      </c>
      <c r="P98" s="1467" t="s">
        <v>28</v>
      </c>
    </row>
    <row r="99">
      <c r="A99" s="1468" t="s">
        <v>232</v>
      </c>
      <c r="B99" s="1469" t="s">
        <v>233</v>
      </c>
      <c r="C99" s="1470" t="s">
        <v>50</v>
      </c>
      <c r="D99" s="1471" t="n">
        <v>0.41</v>
      </c>
      <c r="E99" s="1472" t="n">
        <v>102.0</v>
      </c>
      <c r="F99" s="1473" t="n">
        <v>23.54</v>
      </c>
      <c r="G99" s="1474" t="n">
        <v>126.01</v>
      </c>
      <c r="H99" s="1475"/>
      <c r="I99" s="1476">
        <f>ROUND('BDI Principal'!D14,2)</f>
      </c>
      <c r="J99" s="1477">
        <f>ROUND((ROUND(H99,2)*I99/100)+ROUND(H99,2),2)</f>
      </c>
      <c r="K99" s="1478"/>
      <c r="L99" s="1479">
        <f>J99-K99</f>
      </c>
      <c r="M99" s="1480">
        <f>ROUND(K99*D99,2)</f>
      </c>
      <c r="N99" s="1481">
        <f>O99-M99</f>
      </c>
      <c r="O99" s="1482">
        <f>ROUND(D99*J99,2)</f>
      </c>
      <c r="P99" s="1483" t="s">
        <v>28</v>
      </c>
    </row>
    <row r="100">
      <c r="A100" s="1484" t="s">
        <v>234</v>
      </c>
      <c r="B100" s="1485" t="s">
        <v>235</v>
      </c>
      <c r="C100" s="1486" t="s">
        <v>63</v>
      </c>
      <c r="D100" s="1487" t="n">
        <v>41.0</v>
      </c>
      <c r="E100" s="1488" t="n">
        <v>108.0</v>
      </c>
      <c r="F100" s="1489" t="n">
        <v>23.54</v>
      </c>
      <c r="G100" s="1490" t="n">
        <v>133.42</v>
      </c>
      <c r="H100" s="1491"/>
      <c r="I100" s="1492">
        <f>ROUND('BDI Principal'!D14,2)</f>
      </c>
      <c r="J100" s="1493">
        <f>ROUND((ROUND(H100,2)*I100/100)+ROUND(H100,2),2)</f>
      </c>
      <c r="K100" s="1494"/>
      <c r="L100" s="1495">
        <f>J100-K100</f>
      </c>
      <c r="M100" s="1496">
        <f>ROUND(K100*D100,2)</f>
      </c>
      <c r="N100" s="1497">
        <f>O100-M100</f>
      </c>
      <c r="O100" s="1498">
        <f>ROUND(D100*J100,2)</f>
      </c>
      <c r="P100" s="1499" t="s">
        <v>28</v>
      </c>
    </row>
    <row r="101">
      <c r="A101" s="1500" t="s">
        <v>236</v>
      </c>
      <c r="B101" s="1501" t="s">
        <v>237</v>
      </c>
      <c r="C101" s="1502" t="s">
        <v>53</v>
      </c>
      <c r="D101" s="1503" t="n">
        <v>25.2</v>
      </c>
      <c r="E101" s="1504" t="n">
        <v>350.0</v>
      </c>
      <c r="F101" s="1505" t="n">
        <v>23.54</v>
      </c>
      <c r="G101" s="1506" t="n">
        <v>432.39</v>
      </c>
      <c r="H101" s="1507"/>
      <c r="I101" s="1508">
        <f>ROUND('BDI Principal'!D14,2)</f>
      </c>
      <c r="J101" s="1509">
        <f>ROUND((ROUND(H101,2)*I101/100)+ROUND(H101,2),2)</f>
      </c>
      <c r="K101" s="1510"/>
      <c r="L101" s="1511">
        <f>J101-K101</f>
      </c>
      <c r="M101" s="1512">
        <f>ROUND(K101*D101,2)</f>
      </c>
      <c r="N101" s="1513">
        <f>O101-M101</f>
      </c>
      <c r="O101" s="1514">
        <f>ROUND(D101*J101,2)</f>
      </c>
      <c r="P101" s="1515" t="s">
        <v>28</v>
      </c>
    </row>
    <row r="102">
      <c r="A102" s="1516" t="s">
        <v>238</v>
      </c>
      <c r="B102" s="1517" t="s">
        <v>239</v>
      </c>
      <c r="C102" s="1518" t="s">
        <v>53</v>
      </c>
      <c r="D102" s="1519" t="n">
        <v>6.7</v>
      </c>
      <c r="E102" s="1520" t="n">
        <v>280.0</v>
      </c>
      <c r="F102" s="1521" t="n">
        <v>23.54</v>
      </c>
      <c r="G102" s="1522" t="n">
        <v>345.91</v>
      </c>
      <c r="H102" s="1523"/>
      <c r="I102" s="1524">
        <f>ROUND('BDI Principal'!D14,2)</f>
      </c>
      <c r="J102" s="1525">
        <f>ROUND((ROUND(H102,2)*I102/100)+ROUND(H102,2),2)</f>
      </c>
      <c r="K102" s="1526"/>
      <c r="L102" s="1527">
        <f>J102-K102</f>
      </c>
      <c r="M102" s="1528">
        <f>ROUND(K102*D102,2)</f>
      </c>
      <c r="N102" s="1529">
        <f>O102-M102</f>
      </c>
      <c r="O102" s="1530">
        <f>ROUND(D102*J102,2)</f>
      </c>
      <c r="P102" s="1531" t="s">
        <v>28</v>
      </c>
    </row>
    <row r="103">
      <c r="A103" s="1532" t="s">
        <v>240</v>
      </c>
      <c r="B103" s="1533" t="s">
        <v>241</v>
      </c>
      <c r="C103" s="1534" t="s">
        <v>53</v>
      </c>
      <c r="D103" s="1535" t="n">
        <v>15.6</v>
      </c>
      <c r="E103" s="1536" t="n">
        <v>750.0</v>
      </c>
      <c r="F103" s="1537" t="n">
        <v>23.54</v>
      </c>
      <c r="G103" s="1538" t="n">
        <v>926.55</v>
      </c>
      <c r="H103" s="1539"/>
      <c r="I103" s="1540">
        <f>ROUND('BDI Principal'!D14,2)</f>
      </c>
      <c r="J103" s="1541">
        <f>ROUND((ROUND(H103,2)*I103/100)+ROUND(H103,2),2)</f>
      </c>
      <c r="K103" s="1542"/>
      <c r="L103" s="1543">
        <f>J103-K103</f>
      </c>
      <c r="M103" s="1544">
        <f>ROUND(K103*D103,2)</f>
      </c>
      <c r="N103" s="1545">
        <f>O103-M103</f>
      </c>
      <c r="O103" s="1546">
        <f>ROUND(D103*J103,2)</f>
      </c>
      <c r="P103" s="1547" t="s">
        <v>28</v>
      </c>
    </row>
    <row r="104">
      <c r="A104" s="1548" t="s">
        <v>242</v>
      </c>
      <c r="B104" s="1549" t="s">
        <v>243</v>
      </c>
      <c r="C104" s="1550" t="s">
        <v>53</v>
      </c>
      <c r="D104" s="1551" t="n">
        <v>4.1</v>
      </c>
      <c r="E104" s="1552" t="n">
        <v>600.0</v>
      </c>
      <c r="F104" s="1553" t="n">
        <v>23.54</v>
      </c>
      <c r="G104" s="1554" t="n">
        <v>741.24</v>
      </c>
      <c r="H104" s="1555"/>
      <c r="I104" s="1556">
        <f>ROUND('BDI Principal'!D14,2)</f>
      </c>
      <c r="J104" s="1557">
        <f>ROUND((ROUND(H104,2)*I104/100)+ROUND(H104,2),2)</f>
      </c>
      <c r="K104" s="1558"/>
      <c r="L104" s="1559">
        <f>J104-K104</f>
      </c>
      <c r="M104" s="1560">
        <f>ROUND(K104*D104,2)</f>
      </c>
      <c r="N104" s="1561">
        <f>O104-M104</f>
      </c>
      <c r="O104" s="1562">
        <f>ROUND(D104*J104,2)</f>
      </c>
      <c r="P104" s="1563" t="s">
        <v>28</v>
      </c>
    </row>
    <row r="105">
      <c r="A105" s="1564" t="s">
        <v>244</v>
      </c>
      <c r="B105" s="1565" t="s">
        <v>245</v>
      </c>
      <c r="C105" s="1566" t="s">
        <v>53</v>
      </c>
      <c r="D105" s="1567" t="n">
        <v>21.5</v>
      </c>
      <c r="E105" s="1568" t="n">
        <v>153.31</v>
      </c>
      <c r="F105" s="1569" t="n">
        <v>23.54</v>
      </c>
      <c r="G105" s="1570" t="n">
        <v>189.4</v>
      </c>
      <c r="H105" s="1571"/>
      <c r="I105" s="1572">
        <f>ROUND('BDI Principal'!D14,2)</f>
      </c>
      <c r="J105" s="1573">
        <f>ROUND((ROUND(H105,2)*I105/100)+ROUND(H105,2),2)</f>
      </c>
      <c r="K105" s="1574"/>
      <c r="L105" s="1575">
        <f>J105-K105</f>
      </c>
      <c r="M105" s="1576">
        <f>ROUND(K105*D105,2)</f>
      </c>
      <c r="N105" s="1577">
        <f>O105-M105</f>
      </c>
      <c r="O105" s="1578">
        <f>ROUND(D105*J105,2)</f>
      </c>
      <c r="P105" s="1579" t="s">
        <v>28</v>
      </c>
    </row>
    <row r="106">
      <c r="A106" s="1580" t="s">
        <v>246</v>
      </c>
      <c r="B106" s="1581" t="s">
        <v>247</v>
      </c>
      <c r="C106" s="1582"/>
      <c r="D106" s="1583"/>
      <c r="E106" s="1584"/>
      <c r="F106" s="1585"/>
      <c r="G106" s="1586"/>
      <c r="H106" s="1587"/>
      <c r="I106" s="1588"/>
      <c r="J106" s="1589"/>
      <c r="K106" s="1590"/>
      <c r="L106" s="1591"/>
      <c r="M106" s="1592">
        <f>SUM(M107:M109)</f>
      </c>
      <c r="N106" s="1593">
        <f>SUM(N107:N109)</f>
      </c>
      <c r="O106" s="1594">
        <f>SUM(O107:O109)</f>
      </c>
      <c r="P106" s="1595" t="s">
        <v>45</v>
      </c>
    </row>
    <row r="107">
      <c r="A107" s="1596" t="s">
        <v>248</v>
      </c>
      <c r="B107" s="1597" t="s">
        <v>249</v>
      </c>
      <c r="C107" s="1598" t="s">
        <v>50</v>
      </c>
      <c r="D107" s="1599" t="n">
        <v>1.32</v>
      </c>
      <c r="E107" s="1600" t="n">
        <v>679.24</v>
      </c>
      <c r="F107" s="1601" t="n">
        <v>23.54</v>
      </c>
      <c r="G107" s="1602" t="n">
        <v>839.13</v>
      </c>
      <c r="H107" s="1603"/>
      <c r="I107" s="1604">
        <f>ROUND('BDI Principal'!D14,2)</f>
      </c>
      <c r="J107" s="1605">
        <f>ROUND((ROUND(H107,2)*I107/100)+ROUND(H107,2),2)</f>
      </c>
      <c r="K107" s="1606"/>
      <c r="L107" s="1607">
        <f>J107-K107</f>
      </c>
      <c r="M107" s="1608">
        <f>ROUND(K107*D107,2)</f>
      </c>
      <c r="N107" s="1609">
        <f>O107-M107</f>
      </c>
      <c r="O107" s="1610">
        <f>ROUND(D107*J107,2)</f>
      </c>
      <c r="P107" s="1611" t="s">
        <v>28</v>
      </c>
    </row>
    <row r="108">
      <c r="A108" s="1612" t="s">
        <v>250</v>
      </c>
      <c r="B108" s="1613" t="s">
        <v>251</v>
      </c>
      <c r="C108" s="1614" t="s">
        <v>50</v>
      </c>
      <c r="D108" s="1615" t="n">
        <v>5.28</v>
      </c>
      <c r="E108" s="1616" t="n">
        <v>30.13</v>
      </c>
      <c r="F108" s="1617" t="n">
        <v>23.54</v>
      </c>
      <c r="G108" s="1618" t="n">
        <v>37.22</v>
      </c>
      <c r="H108" s="1619"/>
      <c r="I108" s="1620">
        <f>ROUND('BDI Principal'!D14,2)</f>
      </c>
      <c r="J108" s="1621">
        <f>ROUND((ROUND(H108,2)*I108/100)+ROUND(H108,2),2)</f>
      </c>
      <c r="K108" s="1622"/>
      <c r="L108" s="1623">
        <f>J108-K108</f>
      </c>
      <c r="M108" s="1624">
        <f>ROUND(K108*D108,2)</f>
      </c>
      <c r="N108" s="1625">
        <f>O108-M108</f>
      </c>
      <c r="O108" s="1626">
        <f>ROUND(D108*J108,2)</f>
      </c>
      <c r="P108" s="1627" t="s">
        <v>28</v>
      </c>
    </row>
    <row r="109">
      <c r="A109" s="1628" t="s">
        <v>252</v>
      </c>
      <c r="B109" s="1629" t="s">
        <v>253</v>
      </c>
      <c r="C109" s="1630" t="s">
        <v>50</v>
      </c>
      <c r="D109" s="1631" t="n">
        <v>4.24</v>
      </c>
      <c r="E109" s="1632" t="n">
        <v>431.3</v>
      </c>
      <c r="F109" s="1633" t="n">
        <v>23.54</v>
      </c>
      <c r="G109" s="1634" t="n">
        <v>532.83</v>
      </c>
      <c r="H109" s="1635"/>
      <c r="I109" s="1636">
        <f>ROUND('BDI Principal'!D14,2)</f>
      </c>
      <c r="J109" s="1637">
        <f>ROUND((ROUND(H109,2)*I109/100)+ROUND(H109,2),2)</f>
      </c>
      <c r="K109" s="1638"/>
      <c r="L109" s="1639">
        <f>J109-K109</f>
      </c>
      <c r="M109" s="1640">
        <f>ROUND(K109*D109,2)</f>
      </c>
      <c r="N109" s="1641">
        <f>O109-M109</f>
      </c>
      <c r="O109" s="1642">
        <f>ROUND(D109*J109,2)</f>
      </c>
      <c r="P109" s="1643" t="s">
        <v>28</v>
      </c>
    </row>
    <row r="110">
      <c r="A110" s="1644" t="s">
        <v>254</v>
      </c>
      <c r="B110" s="1645" t="s">
        <v>255</v>
      </c>
      <c r="C110" s="1646"/>
      <c r="D110" s="1647"/>
      <c r="E110" s="1648"/>
      <c r="F110" s="1649"/>
      <c r="G110" s="1650"/>
      <c r="H110" s="1651"/>
      <c r="I110" s="1652"/>
      <c r="J110" s="1653"/>
      <c r="K110" s="1654"/>
      <c r="L110" s="1655"/>
      <c r="M110" s="1656"/>
      <c r="N110" s="1657"/>
      <c r="O110" s="3678">
        <f>O111+O116+O120</f>
      </c>
      <c r="P110" s="1659" t="s">
        <v>45</v>
      </c>
    </row>
    <row r="111">
      <c r="A111" s="1660" t="s">
        <v>256</v>
      </c>
      <c r="B111" s="1661" t="s">
        <v>257</v>
      </c>
      <c r="C111" s="1662"/>
      <c r="D111" s="1663"/>
      <c r="E111" s="1664"/>
      <c r="F111" s="1665"/>
      <c r="G111" s="1666"/>
      <c r="H111" s="1667"/>
      <c r="I111" s="1668"/>
      <c r="J111" s="1669"/>
      <c r="K111" s="1670"/>
      <c r="L111" s="1671"/>
      <c r="M111" s="1672">
        <f>SUM(M112:M115)</f>
      </c>
      <c r="N111" s="1673">
        <f>SUM(N112:N115)</f>
      </c>
      <c r="O111" s="1674">
        <f>SUM(O112:O115)</f>
      </c>
      <c r="P111" s="1675" t="s">
        <v>45</v>
      </c>
    </row>
    <row r="112">
      <c r="A112" s="1676" t="s">
        <v>258</v>
      </c>
      <c r="B112" s="1677" t="s">
        <v>259</v>
      </c>
      <c r="C112" s="1678" t="s">
        <v>50</v>
      </c>
      <c r="D112" s="1679" t="n">
        <v>1137.45</v>
      </c>
      <c r="E112" s="1680" t="n">
        <v>14.29</v>
      </c>
      <c r="F112" s="1681" t="n">
        <v>23.54</v>
      </c>
      <c r="G112" s="1682" t="n">
        <v>17.65</v>
      </c>
      <c r="H112" s="1683"/>
      <c r="I112" s="1684">
        <f>ROUND('BDI Principal'!D14,2)</f>
      </c>
      <c r="J112" s="1685">
        <f>ROUND((ROUND(H112,2)*I112/100)+ROUND(H112,2),2)</f>
      </c>
      <c r="K112" s="1686"/>
      <c r="L112" s="1687">
        <f>J112-K112</f>
      </c>
      <c r="M112" s="1688">
        <f>ROUND(K112*D112,2)</f>
      </c>
      <c r="N112" s="1689">
        <f>O112-M112</f>
      </c>
      <c r="O112" s="1690">
        <f>ROUND(D112*J112,2)</f>
      </c>
      <c r="P112" s="1691" t="s">
        <v>28</v>
      </c>
    </row>
    <row r="113">
      <c r="A113" s="1692" t="s">
        <v>260</v>
      </c>
      <c r="B113" s="1693" t="s">
        <v>261</v>
      </c>
      <c r="C113" s="1694" t="s">
        <v>50</v>
      </c>
      <c r="D113" s="1695" t="n">
        <v>1137.45</v>
      </c>
      <c r="E113" s="1696" t="n">
        <v>4.36</v>
      </c>
      <c r="F113" s="1697" t="n">
        <v>23.54</v>
      </c>
      <c r="G113" s="1698" t="n">
        <v>5.39</v>
      </c>
      <c r="H113" s="1699"/>
      <c r="I113" s="1700">
        <f>ROUND('BDI Principal'!D14,2)</f>
      </c>
      <c r="J113" s="1701">
        <f>ROUND((ROUND(H113,2)*I113/100)+ROUND(H113,2),2)</f>
      </c>
      <c r="K113" s="1702"/>
      <c r="L113" s="1703">
        <f>J113-K113</f>
      </c>
      <c r="M113" s="1704">
        <f>ROUND(K113*D113,2)</f>
      </c>
      <c r="N113" s="1705">
        <f>O113-M113</f>
      </c>
      <c r="O113" s="1706">
        <f>ROUND(D113*J113,2)</f>
      </c>
      <c r="P113" s="1707" t="s">
        <v>28</v>
      </c>
    </row>
    <row r="114">
      <c r="A114" s="1708" t="s">
        <v>262</v>
      </c>
      <c r="B114" s="1709" t="s">
        <v>263</v>
      </c>
      <c r="C114" s="1710" t="s">
        <v>50</v>
      </c>
      <c r="D114" s="1711" t="n">
        <v>1137.45</v>
      </c>
      <c r="E114" s="1712" t="n">
        <v>11.47</v>
      </c>
      <c r="F114" s="1713" t="n">
        <v>23.54</v>
      </c>
      <c r="G114" s="1714" t="n">
        <v>14.17</v>
      </c>
      <c r="H114" s="1715"/>
      <c r="I114" s="1716">
        <f>ROUND('BDI Principal'!D14,2)</f>
      </c>
      <c r="J114" s="1717">
        <f>ROUND((ROUND(H114,2)*I114/100)+ROUND(H114,2),2)</f>
      </c>
      <c r="K114" s="1718"/>
      <c r="L114" s="1719">
        <f>J114-K114</f>
      </c>
      <c r="M114" s="1720">
        <f>ROUND(K114*D114,2)</f>
      </c>
      <c r="N114" s="1721">
        <f>O114-M114</f>
      </c>
      <c r="O114" s="1722">
        <f>ROUND(D114*J114,2)</f>
      </c>
      <c r="P114" s="1723" t="s">
        <v>28</v>
      </c>
    </row>
    <row r="115">
      <c r="A115" s="1724" t="s">
        <v>264</v>
      </c>
      <c r="B115" s="1725" t="s">
        <v>265</v>
      </c>
      <c r="C115" s="1726" t="s">
        <v>50</v>
      </c>
      <c r="D115" s="1727" t="n">
        <v>215.02</v>
      </c>
      <c r="E115" s="1728" t="n">
        <v>94.53</v>
      </c>
      <c r="F115" s="1729" t="n">
        <v>23.54</v>
      </c>
      <c r="G115" s="1730" t="n">
        <v>116.78</v>
      </c>
      <c r="H115" s="1731"/>
      <c r="I115" s="1732">
        <f>ROUND('BDI Principal'!D14,2)</f>
      </c>
      <c r="J115" s="1733">
        <f>ROUND((ROUND(H115,2)*I115/100)+ROUND(H115,2),2)</f>
      </c>
      <c r="K115" s="1734"/>
      <c r="L115" s="1735">
        <f>J115-K115</f>
      </c>
      <c r="M115" s="1736">
        <f>ROUND(K115*D115,2)</f>
      </c>
      <c r="N115" s="1737">
        <f>O115-M115</f>
      </c>
      <c r="O115" s="1738">
        <f>ROUND(D115*J115,2)</f>
      </c>
      <c r="P115" s="1739" t="s">
        <v>28</v>
      </c>
    </row>
    <row r="116">
      <c r="A116" s="1740" t="s">
        <v>266</v>
      </c>
      <c r="B116" s="1741" t="s">
        <v>267</v>
      </c>
      <c r="C116" s="1742"/>
      <c r="D116" s="1743"/>
      <c r="E116" s="1744"/>
      <c r="F116" s="1745"/>
      <c r="G116" s="1746"/>
      <c r="H116" s="1747"/>
      <c r="I116" s="1748"/>
      <c r="J116" s="1749"/>
      <c r="K116" s="1750"/>
      <c r="L116" s="1751"/>
      <c r="M116" s="1752">
        <f>SUM(M117:M119)</f>
      </c>
      <c r="N116" s="1753">
        <f>SUM(N117:N119)</f>
      </c>
      <c r="O116" s="1754">
        <f>SUM(O117:O119)</f>
      </c>
      <c r="P116" s="1755" t="s">
        <v>45</v>
      </c>
    </row>
    <row r="117">
      <c r="A117" s="1756" t="s">
        <v>268</v>
      </c>
      <c r="B117" s="1757" t="s">
        <v>269</v>
      </c>
      <c r="C117" s="1758" t="s">
        <v>50</v>
      </c>
      <c r="D117" s="1759" t="n">
        <v>321.23</v>
      </c>
      <c r="E117" s="1760" t="n">
        <v>39.34</v>
      </c>
      <c r="F117" s="1761" t="n">
        <v>23.54</v>
      </c>
      <c r="G117" s="1762" t="n">
        <v>48.6</v>
      </c>
      <c r="H117" s="1763"/>
      <c r="I117" s="1764">
        <f>ROUND('BDI Principal'!D14,2)</f>
      </c>
      <c r="J117" s="1765">
        <f>ROUND((ROUND(H117,2)*I117/100)+ROUND(H117,2),2)</f>
      </c>
      <c r="K117" s="1766"/>
      <c r="L117" s="1767">
        <f>J117-K117</f>
      </c>
      <c r="M117" s="1768">
        <f>ROUND(K117*D117,2)</f>
      </c>
      <c r="N117" s="1769">
        <f>O117-M117</f>
      </c>
      <c r="O117" s="1770">
        <f>ROUND(D117*J117,2)</f>
      </c>
      <c r="P117" s="1771" t="s">
        <v>28</v>
      </c>
    </row>
    <row r="118">
      <c r="A118" s="1772" t="s">
        <v>270</v>
      </c>
      <c r="B118" s="1773" t="s">
        <v>271</v>
      </c>
      <c r="C118" s="1774" t="s">
        <v>50</v>
      </c>
      <c r="D118" s="1775" t="n">
        <v>321.23</v>
      </c>
      <c r="E118" s="1776" t="n">
        <v>5.54</v>
      </c>
      <c r="F118" s="1777" t="n">
        <v>23.54</v>
      </c>
      <c r="G118" s="1778" t="n">
        <v>6.84</v>
      </c>
      <c r="H118" s="1779"/>
      <c r="I118" s="1780">
        <f>ROUND('BDI Principal'!D14,2)</f>
      </c>
      <c r="J118" s="1781">
        <f>ROUND((ROUND(H118,2)*I118/100)+ROUND(H118,2),2)</f>
      </c>
      <c r="K118" s="1782"/>
      <c r="L118" s="1783">
        <f>J118-K118</f>
      </c>
      <c r="M118" s="1784">
        <f>ROUND(K118*D118,2)</f>
      </c>
      <c r="N118" s="1785">
        <f>O118-M118</f>
      </c>
      <c r="O118" s="1786">
        <f>ROUND(D118*J118,2)</f>
      </c>
      <c r="P118" s="1787" t="s">
        <v>28</v>
      </c>
    </row>
    <row r="119">
      <c r="A119" s="1788" t="s">
        <v>272</v>
      </c>
      <c r="B119" s="1789" t="s">
        <v>273</v>
      </c>
      <c r="C119" s="1790" t="s">
        <v>50</v>
      </c>
      <c r="D119" s="1791" t="n">
        <v>321.23</v>
      </c>
      <c r="E119" s="1792" t="n">
        <v>14.35</v>
      </c>
      <c r="F119" s="1793" t="n">
        <v>23.54</v>
      </c>
      <c r="G119" s="1794" t="n">
        <v>17.73</v>
      </c>
      <c r="H119" s="1795"/>
      <c r="I119" s="1796">
        <f>ROUND('BDI Principal'!D14,2)</f>
      </c>
      <c r="J119" s="1797">
        <f>ROUND((ROUND(H119,2)*I119/100)+ROUND(H119,2),2)</f>
      </c>
      <c r="K119" s="1798"/>
      <c r="L119" s="1799">
        <f>J119-K119</f>
      </c>
      <c r="M119" s="1800">
        <f>ROUND(K119*D119,2)</f>
      </c>
      <c r="N119" s="1801">
        <f>O119-M119</f>
      </c>
      <c r="O119" s="1802">
        <f>ROUND(D119*J119,2)</f>
      </c>
      <c r="P119" s="1803" t="s">
        <v>28</v>
      </c>
    </row>
    <row r="120">
      <c r="A120" s="1804" t="s">
        <v>274</v>
      </c>
      <c r="B120" s="1805" t="s">
        <v>275</v>
      </c>
      <c r="C120" s="1806"/>
      <c r="D120" s="1807"/>
      <c r="E120" s="1808"/>
      <c r="F120" s="1809"/>
      <c r="G120" s="1810"/>
      <c r="H120" s="1811"/>
      <c r="I120" s="1812"/>
      <c r="J120" s="1813"/>
      <c r="K120" s="1814"/>
      <c r="L120" s="1815"/>
      <c r="M120" s="1816">
        <f>SUM(M121:M126)</f>
      </c>
      <c r="N120" s="1817">
        <f>SUM(N121:N126)</f>
      </c>
      <c r="O120" s="1818">
        <f>SUM(O121:O126)</f>
      </c>
      <c r="P120" s="1819" t="s">
        <v>45</v>
      </c>
    </row>
    <row r="121">
      <c r="A121" s="1820" t="s">
        <v>276</v>
      </c>
      <c r="B121" s="1821" t="s">
        <v>277</v>
      </c>
      <c r="C121" s="1822" t="s">
        <v>50</v>
      </c>
      <c r="D121" s="1823" t="n">
        <v>733.52</v>
      </c>
      <c r="E121" s="1824" t="n">
        <v>2.26</v>
      </c>
      <c r="F121" s="1825" t="n">
        <v>23.54</v>
      </c>
      <c r="G121" s="1826" t="n">
        <v>2.79</v>
      </c>
      <c r="H121" s="1827"/>
      <c r="I121" s="1828">
        <f>ROUND('BDI Principal'!D14,2)</f>
      </c>
      <c r="J121" s="1829">
        <f>ROUND((ROUND(H121,2)*I121/100)+ROUND(H121,2),2)</f>
      </c>
      <c r="K121" s="1830"/>
      <c r="L121" s="1831">
        <f>J121-K121</f>
      </c>
      <c r="M121" s="1832">
        <f>ROUND(K121*D121,2)</f>
      </c>
      <c r="N121" s="1833">
        <f>O121-M121</f>
      </c>
      <c r="O121" s="1834">
        <f>ROUND(D121*J121,2)</f>
      </c>
      <c r="P121" s="1835" t="s">
        <v>28</v>
      </c>
    </row>
    <row r="122">
      <c r="A122" s="1836" t="s">
        <v>278</v>
      </c>
      <c r="B122" s="1837" t="s">
        <v>279</v>
      </c>
      <c r="C122" s="1838" t="s">
        <v>50</v>
      </c>
      <c r="D122" s="1839" t="n">
        <v>18.34</v>
      </c>
      <c r="E122" s="1840" t="n">
        <v>36.93</v>
      </c>
      <c r="F122" s="1841" t="n">
        <v>23.54</v>
      </c>
      <c r="G122" s="1842" t="n">
        <v>45.62</v>
      </c>
      <c r="H122" s="1843"/>
      <c r="I122" s="1844">
        <f>ROUND('BDI Principal'!D14,2)</f>
      </c>
      <c r="J122" s="1845">
        <f>ROUND((ROUND(H122,2)*I122/100)+ROUND(H122,2),2)</f>
      </c>
      <c r="K122" s="1846"/>
      <c r="L122" s="1847">
        <f>J122-K122</f>
      </c>
      <c r="M122" s="1848">
        <f>ROUND(K122*D122,2)</f>
      </c>
      <c r="N122" s="1849">
        <f>O122-M122</f>
      </c>
      <c r="O122" s="1850">
        <f>ROUND(D122*J122,2)</f>
      </c>
      <c r="P122" s="1851" t="s">
        <v>28</v>
      </c>
    </row>
    <row r="123">
      <c r="A123" s="1852" t="s">
        <v>280</v>
      </c>
      <c r="B123" s="1853" t="s">
        <v>261</v>
      </c>
      <c r="C123" s="1854" t="s">
        <v>50</v>
      </c>
      <c r="D123" s="1855" t="n">
        <v>733.52</v>
      </c>
      <c r="E123" s="1856" t="n">
        <v>4.36</v>
      </c>
      <c r="F123" s="1857" t="n">
        <v>23.54</v>
      </c>
      <c r="G123" s="1858" t="n">
        <v>5.39</v>
      </c>
      <c r="H123" s="1859"/>
      <c r="I123" s="1860">
        <f>ROUND('BDI Principal'!D14,2)</f>
      </c>
      <c r="J123" s="1861">
        <f>ROUND((ROUND(H123,2)*I123/100)+ROUND(H123,2),2)</f>
      </c>
      <c r="K123" s="1862"/>
      <c r="L123" s="1863">
        <f>J123-K123</f>
      </c>
      <c r="M123" s="1864">
        <f>ROUND(K123*D123,2)</f>
      </c>
      <c r="N123" s="1865">
        <f>O123-M123</f>
      </c>
      <c r="O123" s="1866">
        <f>ROUND(D123*J123,2)</f>
      </c>
      <c r="P123" s="1867" t="s">
        <v>28</v>
      </c>
    </row>
    <row r="124">
      <c r="A124" s="1868" t="s">
        <v>281</v>
      </c>
      <c r="B124" s="1869" t="s">
        <v>282</v>
      </c>
      <c r="C124" s="1870" t="s">
        <v>50</v>
      </c>
      <c r="D124" s="1871" t="n">
        <v>733.52</v>
      </c>
      <c r="E124" s="1872" t="n">
        <v>20.66</v>
      </c>
      <c r="F124" s="1873" t="n">
        <v>23.54</v>
      </c>
      <c r="G124" s="1874" t="n">
        <v>25.52</v>
      </c>
      <c r="H124" s="1875"/>
      <c r="I124" s="1876">
        <f>ROUND('BDI Principal'!D14,2)</f>
      </c>
      <c r="J124" s="1877">
        <f>ROUND((ROUND(H124,2)*I124/100)+ROUND(H124,2),2)</f>
      </c>
      <c r="K124" s="1878"/>
      <c r="L124" s="1879">
        <f>J124-K124</f>
      </c>
      <c r="M124" s="1880">
        <f>ROUND(K124*D124,2)</f>
      </c>
      <c r="N124" s="1881">
        <f>O124-M124</f>
      </c>
      <c r="O124" s="1882">
        <f>ROUND(D124*J124,2)</f>
      </c>
      <c r="P124" s="1883" t="s">
        <v>28</v>
      </c>
    </row>
    <row r="125">
      <c r="A125" s="1884" t="s">
        <v>283</v>
      </c>
      <c r="B125" s="1885" t="s">
        <v>284</v>
      </c>
      <c r="C125" s="1886" t="s">
        <v>50</v>
      </c>
      <c r="D125" s="1887" t="n">
        <v>7.3</v>
      </c>
      <c r="E125" s="1888" t="n">
        <v>164.0</v>
      </c>
      <c r="F125" s="1889" t="n">
        <v>23.54</v>
      </c>
      <c r="G125" s="1890" t="n">
        <v>202.61</v>
      </c>
      <c r="H125" s="1891"/>
      <c r="I125" s="1892">
        <f>ROUND('BDI Principal'!D14,2)</f>
      </c>
      <c r="J125" s="1893">
        <f>ROUND((ROUND(H125,2)*I125/100)+ROUND(H125,2),2)</f>
      </c>
      <c r="K125" s="1894"/>
      <c r="L125" s="1895">
        <f>J125-K125</f>
      </c>
      <c r="M125" s="1896">
        <f>ROUND(K125*D125,2)</f>
      </c>
      <c r="N125" s="1897">
        <f>O125-M125</f>
      </c>
      <c r="O125" s="1898">
        <f>ROUND(D125*J125,2)</f>
      </c>
      <c r="P125" s="1899" t="s">
        <v>28</v>
      </c>
    </row>
    <row r="126">
      <c r="A126" s="1900" t="s">
        <v>285</v>
      </c>
      <c r="B126" s="1901" t="s">
        <v>286</v>
      </c>
      <c r="C126" s="1902" t="s">
        <v>63</v>
      </c>
      <c r="D126" s="1903" t="n">
        <v>16.0</v>
      </c>
      <c r="E126" s="1904" t="n">
        <v>60.0</v>
      </c>
      <c r="F126" s="1905" t="n">
        <v>23.54</v>
      </c>
      <c r="G126" s="1906" t="n">
        <v>74.12</v>
      </c>
      <c r="H126" s="1907"/>
      <c r="I126" s="1908">
        <f>ROUND('BDI Principal'!D14,2)</f>
      </c>
      <c r="J126" s="1909">
        <f>ROUND((ROUND(H126,2)*I126/100)+ROUND(H126,2),2)</f>
      </c>
      <c r="K126" s="1910"/>
      <c r="L126" s="1911">
        <f>J126-K126</f>
      </c>
      <c r="M126" s="1912">
        <f>ROUND(K126*D126,2)</f>
      </c>
      <c r="N126" s="1913">
        <f>O126-M126</f>
      </c>
      <c r="O126" s="1914">
        <f>ROUND(D126*J126,2)</f>
      </c>
      <c r="P126" s="1915" t="s">
        <v>28</v>
      </c>
    </row>
    <row r="127">
      <c r="A127" s="1916" t="s">
        <v>287</v>
      </c>
      <c r="B127" s="1917" t="s">
        <v>288</v>
      </c>
      <c r="C127" s="1918"/>
      <c r="D127" s="1919"/>
      <c r="E127" s="1920"/>
      <c r="F127" s="1921"/>
      <c r="G127" s="1922"/>
      <c r="H127" s="1923"/>
      <c r="I127" s="1924"/>
      <c r="J127" s="1925"/>
      <c r="K127" s="1926"/>
      <c r="L127" s="1927"/>
      <c r="M127" s="1928">
        <f>SUM(M128:M130)</f>
      </c>
      <c r="N127" s="1929">
        <f>SUM(N128:N130)</f>
      </c>
      <c r="O127" s="1930">
        <f>SUM(O128:O130)</f>
      </c>
      <c r="P127" s="1931" t="s">
        <v>45</v>
      </c>
    </row>
    <row r="128">
      <c r="A128" s="1932" t="s">
        <v>289</v>
      </c>
      <c r="B128" s="1933" t="s">
        <v>290</v>
      </c>
      <c r="C128" s="1934" t="s">
        <v>63</v>
      </c>
      <c r="D128" s="1935" t="n">
        <v>9.0</v>
      </c>
      <c r="E128" s="1936" t="n">
        <v>175.86</v>
      </c>
      <c r="F128" s="1937" t="n">
        <v>23.54</v>
      </c>
      <c r="G128" s="1938" t="n">
        <v>217.26</v>
      </c>
      <c r="H128" s="1939"/>
      <c r="I128" s="1940">
        <f>ROUND('BDI Principal'!D14,2)</f>
      </c>
      <c r="J128" s="1941">
        <f>ROUND((ROUND(H128,2)*I128/100)+ROUND(H128,2),2)</f>
      </c>
      <c r="K128" s="1942"/>
      <c r="L128" s="1943">
        <f>J128-K128</f>
      </c>
      <c r="M128" s="1944">
        <f>ROUND(K128*D128,2)</f>
      </c>
      <c r="N128" s="1945">
        <f>O128-M128</f>
      </c>
      <c r="O128" s="1946">
        <f>ROUND(D128*J128,2)</f>
      </c>
      <c r="P128" s="1947" t="s">
        <v>28</v>
      </c>
    </row>
    <row r="129">
      <c r="A129" s="1948" t="s">
        <v>291</v>
      </c>
      <c r="B129" s="1949" t="s">
        <v>292</v>
      </c>
      <c r="C129" s="1950" t="s">
        <v>63</v>
      </c>
      <c r="D129" s="1951" t="n">
        <v>240.0</v>
      </c>
      <c r="E129" s="1952" t="n">
        <v>4.5</v>
      </c>
      <c r="F129" s="1953" t="n">
        <v>23.54</v>
      </c>
      <c r="G129" s="1954" t="n">
        <v>5.56</v>
      </c>
      <c r="H129" s="1955"/>
      <c r="I129" s="1956">
        <f>ROUND('BDI Principal'!D14,2)</f>
      </c>
      <c r="J129" s="1957">
        <f>ROUND((ROUND(H129,2)*I129/100)+ROUND(H129,2),2)</f>
      </c>
      <c r="K129" s="1958"/>
      <c r="L129" s="1959">
        <f>J129-K129</f>
      </c>
      <c r="M129" s="1960">
        <f>ROUND(K129*D129,2)</f>
      </c>
      <c r="N129" s="1961">
        <f>O129-M129</f>
      </c>
      <c r="O129" s="1962">
        <f>ROUND(D129*J129,2)</f>
      </c>
      <c r="P129" s="1963" t="s">
        <v>28</v>
      </c>
    </row>
    <row r="130">
      <c r="A130" s="1964" t="s">
        <v>293</v>
      </c>
      <c r="B130" s="1965" t="s">
        <v>294</v>
      </c>
      <c r="C130" s="1966" t="s">
        <v>63</v>
      </c>
      <c r="D130" s="1967" t="n">
        <v>24.0</v>
      </c>
      <c r="E130" s="1968" t="n">
        <v>47.05</v>
      </c>
      <c r="F130" s="1969" t="n">
        <v>23.54</v>
      </c>
      <c r="G130" s="1970" t="n">
        <v>58.13</v>
      </c>
      <c r="H130" s="1971"/>
      <c r="I130" s="1972">
        <f>ROUND('BDI Principal'!D14,2)</f>
      </c>
      <c r="J130" s="1973">
        <f>ROUND((ROUND(H130,2)*I130/100)+ROUND(H130,2),2)</f>
      </c>
      <c r="K130" s="1974"/>
      <c r="L130" s="1975">
        <f>J130-K130</f>
      </c>
      <c r="M130" s="1976">
        <f>ROUND(K130*D130,2)</f>
      </c>
      <c r="N130" s="1977">
        <f>O130-M130</f>
      </c>
      <c r="O130" s="1978">
        <f>ROUND(D130*J130,2)</f>
      </c>
      <c r="P130" s="1979" t="s">
        <v>28</v>
      </c>
    </row>
    <row r="131">
      <c r="A131" s="1980" t="s">
        <v>295</v>
      </c>
      <c r="B131" s="1981" t="s">
        <v>296</v>
      </c>
      <c r="C131" s="1982"/>
      <c r="D131" s="1983"/>
      <c r="E131" s="1984"/>
      <c r="F131" s="1985"/>
      <c r="G131" s="1986"/>
      <c r="H131" s="1987"/>
      <c r="I131" s="1988"/>
      <c r="J131" s="1989"/>
      <c r="K131" s="1990"/>
      <c r="L131" s="1991"/>
      <c r="M131" s="1992"/>
      <c r="N131" s="1993"/>
      <c r="O131" s="3678">
        <f>O132+O137+O141+O145+O150</f>
      </c>
      <c r="P131" s="1995" t="s">
        <v>45</v>
      </c>
    </row>
    <row r="132">
      <c r="A132" s="1996" t="s">
        <v>297</v>
      </c>
      <c r="B132" s="1997" t="s">
        <v>298</v>
      </c>
      <c r="C132" s="1998"/>
      <c r="D132" s="1999"/>
      <c r="E132" s="2000"/>
      <c r="F132" s="2001"/>
      <c r="G132" s="2002"/>
      <c r="H132" s="2003"/>
      <c r="I132" s="2004"/>
      <c r="J132" s="2005"/>
      <c r="K132" s="2006"/>
      <c r="L132" s="2007"/>
      <c r="M132" s="2008">
        <f>SUM(M133:M136)</f>
      </c>
      <c r="N132" s="2009">
        <f>SUM(N133:N136)</f>
      </c>
      <c r="O132" s="2010">
        <f>SUM(O133:O136)</f>
      </c>
      <c r="P132" s="2011" t="s">
        <v>45</v>
      </c>
    </row>
    <row r="133">
      <c r="A133" s="2012" t="s">
        <v>299</v>
      </c>
      <c r="B133" s="2013" t="s">
        <v>300</v>
      </c>
      <c r="C133" s="2014" t="s">
        <v>63</v>
      </c>
      <c r="D133" s="2015" t="n">
        <v>12.0</v>
      </c>
      <c r="E133" s="2016" t="n">
        <v>43.09</v>
      </c>
      <c r="F133" s="2017" t="n">
        <v>23.54</v>
      </c>
      <c r="G133" s="2018" t="n">
        <v>53.23</v>
      </c>
      <c r="H133" s="2019"/>
      <c r="I133" s="2020">
        <f>ROUND('BDI Principal'!D14,2)</f>
      </c>
      <c r="J133" s="2021">
        <f>ROUND((ROUND(H133,2)*I133/100)+ROUND(H133,2),2)</f>
      </c>
      <c r="K133" s="2022"/>
      <c r="L133" s="2023">
        <f>J133-K133</f>
      </c>
      <c r="M133" s="2024">
        <f>ROUND(K133*D133,2)</f>
      </c>
      <c r="N133" s="2025">
        <f>O133-M133</f>
      </c>
      <c r="O133" s="2026">
        <f>ROUND(D133*J133,2)</f>
      </c>
      <c r="P133" s="2027" t="s">
        <v>28</v>
      </c>
    </row>
    <row r="134">
      <c r="A134" s="2028" t="s">
        <v>301</v>
      </c>
      <c r="B134" s="2029" t="s">
        <v>302</v>
      </c>
      <c r="C134" s="2030" t="s">
        <v>63</v>
      </c>
      <c r="D134" s="2031" t="n">
        <v>9.0</v>
      </c>
      <c r="E134" s="2032" t="n">
        <v>21.77</v>
      </c>
      <c r="F134" s="2033" t="n">
        <v>23.54</v>
      </c>
      <c r="G134" s="2034" t="n">
        <v>26.89</v>
      </c>
      <c r="H134" s="2035"/>
      <c r="I134" s="2036">
        <f>ROUND('BDI Principal'!D14,2)</f>
      </c>
      <c r="J134" s="2037">
        <f>ROUND((ROUND(H134,2)*I134/100)+ROUND(H134,2),2)</f>
      </c>
      <c r="K134" s="2038"/>
      <c r="L134" s="2039">
        <f>J134-K134</f>
      </c>
      <c r="M134" s="2040">
        <f>ROUND(K134*D134,2)</f>
      </c>
      <c r="N134" s="2041">
        <f>O134-M134</f>
      </c>
      <c r="O134" s="2042">
        <f>ROUND(D134*J134,2)</f>
      </c>
      <c r="P134" s="2043" t="s">
        <v>28</v>
      </c>
    </row>
    <row r="135">
      <c r="A135" s="2044" t="s">
        <v>303</v>
      </c>
      <c r="B135" s="2045" t="s">
        <v>304</v>
      </c>
      <c r="C135" s="2046" t="s">
        <v>63</v>
      </c>
      <c r="D135" s="2047" t="n">
        <v>2.0</v>
      </c>
      <c r="E135" s="2048" t="n">
        <v>171.19</v>
      </c>
      <c r="F135" s="2049" t="n">
        <v>23.54</v>
      </c>
      <c r="G135" s="2050" t="n">
        <v>211.49</v>
      </c>
      <c r="H135" s="2051"/>
      <c r="I135" s="2052">
        <f>ROUND('BDI Principal'!D14,2)</f>
      </c>
      <c r="J135" s="2053">
        <f>ROUND((ROUND(H135,2)*I135/100)+ROUND(H135,2),2)</f>
      </c>
      <c r="K135" s="2054"/>
      <c r="L135" s="2055">
        <f>J135-K135</f>
      </c>
      <c r="M135" s="2056">
        <f>ROUND(K135*D135,2)</f>
      </c>
      <c r="N135" s="2057">
        <f>O135-M135</f>
      </c>
      <c r="O135" s="2058">
        <f>ROUND(D135*J135,2)</f>
      </c>
      <c r="P135" s="2059" t="s">
        <v>28</v>
      </c>
    </row>
    <row r="136">
      <c r="A136" s="2060" t="s">
        <v>305</v>
      </c>
      <c r="B136" s="2061" t="s">
        <v>306</v>
      </c>
      <c r="C136" s="2062" t="s">
        <v>63</v>
      </c>
      <c r="D136" s="2063" t="n">
        <v>4.0</v>
      </c>
      <c r="E136" s="2064" t="n">
        <v>10.25</v>
      </c>
      <c r="F136" s="2065" t="n">
        <v>23.54</v>
      </c>
      <c r="G136" s="2066" t="n">
        <v>12.66</v>
      </c>
      <c r="H136" s="2067"/>
      <c r="I136" s="2068">
        <f>ROUND('BDI Principal'!D14,2)</f>
      </c>
      <c r="J136" s="2069">
        <f>ROUND((ROUND(H136,2)*I136/100)+ROUND(H136,2),2)</f>
      </c>
      <c r="K136" s="2070"/>
      <c r="L136" s="2071">
        <f>J136-K136</f>
      </c>
      <c r="M136" s="2072">
        <f>ROUND(K136*D136,2)</f>
      </c>
      <c r="N136" s="2073">
        <f>O136-M136</f>
      </c>
      <c r="O136" s="2074">
        <f>ROUND(D136*J136,2)</f>
      </c>
      <c r="P136" s="2075" t="s">
        <v>28</v>
      </c>
    </row>
    <row r="137">
      <c r="A137" s="2076" t="s">
        <v>307</v>
      </c>
      <c r="B137" s="2077" t="s">
        <v>308</v>
      </c>
      <c r="C137" s="2078"/>
      <c r="D137" s="2079"/>
      <c r="E137" s="2080"/>
      <c r="F137" s="2081"/>
      <c r="G137" s="2082"/>
      <c r="H137" s="2083"/>
      <c r="I137" s="2084"/>
      <c r="J137" s="2085"/>
      <c r="K137" s="2086"/>
      <c r="L137" s="2087"/>
      <c r="M137" s="2088">
        <f>SUM(M138:M140)</f>
      </c>
      <c r="N137" s="2089">
        <f>SUM(N138:N140)</f>
      </c>
      <c r="O137" s="2090">
        <f>SUM(O138:O140)</f>
      </c>
      <c r="P137" s="2091" t="s">
        <v>45</v>
      </c>
    </row>
    <row r="138">
      <c r="A138" s="2092" t="s">
        <v>309</v>
      </c>
      <c r="B138" s="2093" t="s">
        <v>310</v>
      </c>
      <c r="C138" s="2094" t="s">
        <v>53</v>
      </c>
      <c r="D138" s="2095" t="n">
        <v>124.0</v>
      </c>
      <c r="E138" s="2096" t="n">
        <v>3.56</v>
      </c>
      <c r="F138" s="2097" t="n">
        <v>23.54</v>
      </c>
      <c r="G138" s="2098" t="n">
        <v>4.4</v>
      </c>
      <c r="H138" s="2099"/>
      <c r="I138" s="2100">
        <f>ROUND('BDI Principal'!D14,2)</f>
      </c>
      <c r="J138" s="2101">
        <f>ROUND((ROUND(H138,2)*I138/100)+ROUND(H138,2),2)</f>
      </c>
      <c r="K138" s="2102"/>
      <c r="L138" s="2103">
        <f>J138-K138</f>
      </c>
      <c r="M138" s="2104">
        <f>ROUND(K138*D138,2)</f>
      </c>
      <c r="N138" s="2105">
        <f>O138-M138</f>
      </c>
      <c r="O138" s="2106">
        <f>ROUND(D138*J138,2)</f>
      </c>
      <c r="P138" s="2107" t="s">
        <v>28</v>
      </c>
    </row>
    <row r="139">
      <c r="A139" s="2108" t="s">
        <v>311</v>
      </c>
      <c r="B139" s="2109" t="s">
        <v>312</v>
      </c>
      <c r="C139" s="2110" t="s">
        <v>53</v>
      </c>
      <c r="D139" s="2111" t="n">
        <v>171.1</v>
      </c>
      <c r="E139" s="2112" t="n">
        <v>5.09</v>
      </c>
      <c r="F139" s="2113" t="n">
        <v>23.54</v>
      </c>
      <c r="G139" s="2114" t="n">
        <v>6.29</v>
      </c>
      <c r="H139" s="2115"/>
      <c r="I139" s="2116">
        <f>ROUND('BDI Principal'!D14,2)</f>
      </c>
      <c r="J139" s="2117">
        <f>ROUND((ROUND(H139,2)*I139/100)+ROUND(H139,2),2)</f>
      </c>
      <c r="K139" s="2118"/>
      <c r="L139" s="2119">
        <f>J139-K139</f>
      </c>
      <c r="M139" s="2120">
        <f>ROUND(K139*D139,2)</f>
      </c>
      <c r="N139" s="2121">
        <f>O139-M139</f>
      </c>
      <c r="O139" s="2122">
        <f>ROUND(D139*J139,2)</f>
      </c>
      <c r="P139" s="2123" t="s">
        <v>28</v>
      </c>
    </row>
    <row r="140">
      <c r="A140" s="2124" t="s">
        <v>313</v>
      </c>
      <c r="B140" s="2125" t="s">
        <v>314</v>
      </c>
      <c r="C140" s="2126" t="s">
        <v>53</v>
      </c>
      <c r="D140" s="2127" t="n">
        <v>11.2</v>
      </c>
      <c r="E140" s="2128" t="n">
        <v>7.79</v>
      </c>
      <c r="F140" s="2129" t="n">
        <v>23.54</v>
      </c>
      <c r="G140" s="2130" t="n">
        <v>9.62</v>
      </c>
      <c r="H140" s="2131"/>
      <c r="I140" s="2132">
        <f>ROUND('BDI Principal'!D14,2)</f>
      </c>
      <c r="J140" s="2133">
        <f>ROUND((ROUND(H140,2)*I140/100)+ROUND(H140,2),2)</f>
      </c>
      <c r="K140" s="2134"/>
      <c r="L140" s="2135">
        <f>J140-K140</f>
      </c>
      <c r="M140" s="2136">
        <f>ROUND(K140*D140,2)</f>
      </c>
      <c r="N140" s="2137">
        <f>O140-M140</f>
      </c>
      <c r="O140" s="2138">
        <f>ROUND(D140*J140,2)</f>
      </c>
      <c r="P140" s="2139" t="s">
        <v>28</v>
      </c>
    </row>
    <row r="141">
      <c r="A141" s="2140" t="s">
        <v>315</v>
      </c>
      <c r="B141" s="2141" t="s">
        <v>316</v>
      </c>
      <c r="C141" s="2142"/>
      <c r="D141" s="2143"/>
      <c r="E141" s="2144"/>
      <c r="F141" s="2145"/>
      <c r="G141" s="2146"/>
      <c r="H141" s="2147"/>
      <c r="I141" s="2148"/>
      <c r="J141" s="2149"/>
      <c r="K141" s="2150"/>
      <c r="L141" s="2151"/>
      <c r="M141" s="2152">
        <f>SUM(M142:M144)</f>
      </c>
      <c r="N141" s="2153">
        <f>SUM(N142:N144)</f>
      </c>
      <c r="O141" s="2154">
        <f>SUM(O142:O144)</f>
      </c>
      <c r="P141" s="2155" t="s">
        <v>45</v>
      </c>
    </row>
    <row r="142">
      <c r="A142" s="2156" t="s">
        <v>317</v>
      </c>
      <c r="B142" s="2157" t="s">
        <v>318</v>
      </c>
      <c r="C142" s="2158" t="s">
        <v>63</v>
      </c>
      <c r="D142" s="2159" t="n">
        <v>2.0</v>
      </c>
      <c r="E142" s="2160" t="n">
        <v>75.22</v>
      </c>
      <c r="F142" s="2161" t="n">
        <v>23.54</v>
      </c>
      <c r="G142" s="2162" t="n">
        <v>92.93</v>
      </c>
      <c r="H142" s="2163"/>
      <c r="I142" s="2164">
        <f>ROUND('BDI Principal'!D14,2)</f>
      </c>
      <c r="J142" s="2165">
        <f>ROUND((ROUND(H142,2)*I142/100)+ROUND(H142,2),2)</f>
      </c>
      <c r="K142" s="2166"/>
      <c r="L142" s="2167">
        <f>J142-K142</f>
      </c>
      <c r="M142" s="2168">
        <f>ROUND(K142*D142,2)</f>
      </c>
      <c r="N142" s="2169">
        <f>O142-M142</f>
      </c>
      <c r="O142" s="2170">
        <f>ROUND(D142*J142,2)</f>
      </c>
      <c r="P142" s="2171" t="s">
        <v>28</v>
      </c>
    </row>
    <row r="143">
      <c r="A143" s="2172" t="s">
        <v>319</v>
      </c>
      <c r="B143" s="2173" t="s">
        <v>320</v>
      </c>
      <c r="C143" s="2174" t="s">
        <v>63</v>
      </c>
      <c r="D143" s="2175" t="n">
        <v>2.0</v>
      </c>
      <c r="E143" s="2176" t="n">
        <v>66.57</v>
      </c>
      <c r="F143" s="2177" t="n">
        <v>23.54</v>
      </c>
      <c r="G143" s="2178" t="n">
        <v>82.24</v>
      </c>
      <c r="H143" s="2179"/>
      <c r="I143" s="2180">
        <f>ROUND('BDI Principal'!D14,2)</f>
      </c>
      <c r="J143" s="2181">
        <f>ROUND((ROUND(H143,2)*I143/100)+ROUND(H143,2),2)</f>
      </c>
      <c r="K143" s="2182"/>
      <c r="L143" s="2183">
        <f>J143-K143</f>
      </c>
      <c r="M143" s="2184">
        <f>ROUND(K143*D143,2)</f>
      </c>
      <c r="N143" s="2185">
        <f>O143-M143</f>
      </c>
      <c r="O143" s="2186">
        <f>ROUND(D143*J143,2)</f>
      </c>
      <c r="P143" s="2187" t="s">
        <v>28</v>
      </c>
    </row>
    <row r="144">
      <c r="A144" s="2188" t="s">
        <v>321</v>
      </c>
      <c r="B144" s="2189" t="s">
        <v>322</v>
      </c>
      <c r="C144" s="2190" t="s">
        <v>63</v>
      </c>
      <c r="D144" s="2191" t="n">
        <v>6.0</v>
      </c>
      <c r="E144" s="2192" t="n">
        <v>67.82</v>
      </c>
      <c r="F144" s="2193" t="n">
        <v>23.54</v>
      </c>
      <c r="G144" s="2194" t="n">
        <v>83.78</v>
      </c>
      <c r="H144" s="2195"/>
      <c r="I144" s="2196">
        <f>ROUND('BDI Principal'!D14,2)</f>
      </c>
      <c r="J144" s="2197">
        <f>ROUND((ROUND(H144,2)*I144/100)+ROUND(H144,2),2)</f>
      </c>
      <c r="K144" s="2198"/>
      <c r="L144" s="2199">
        <f>J144-K144</f>
      </c>
      <c r="M144" s="2200">
        <f>ROUND(K144*D144,2)</f>
      </c>
      <c r="N144" s="2201">
        <f>O144-M144</f>
      </c>
      <c r="O144" s="2202">
        <f>ROUND(D144*J144,2)</f>
      </c>
      <c r="P144" s="2203" t="s">
        <v>28</v>
      </c>
    </row>
    <row r="145">
      <c r="A145" s="2204" t="s">
        <v>323</v>
      </c>
      <c r="B145" s="2205" t="s">
        <v>324</v>
      </c>
      <c r="C145" s="2206"/>
      <c r="D145" s="2207"/>
      <c r="E145" s="2208"/>
      <c r="F145" s="2209"/>
      <c r="G145" s="2210"/>
      <c r="H145" s="2211"/>
      <c r="I145" s="2212"/>
      <c r="J145" s="2213"/>
      <c r="K145" s="2214"/>
      <c r="L145" s="2215"/>
      <c r="M145" s="2216">
        <f>SUM(M146:M149)</f>
      </c>
      <c r="N145" s="2217">
        <f>SUM(N146:N149)</f>
      </c>
      <c r="O145" s="2218">
        <f>SUM(O146:O149)</f>
      </c>
      <c r="P145" s="2219" t="s">
        <v>45</v>
      </c>
    </row>
    <row r="146">
      <c r="A146" s="2220" t="s">
        <v>325</v>
      </c>
      <c r="B146" s="2221" t="s">
        <v>326</v>
      </c>
      <c r="C146" s="2222" t="s">
        <v>63</v>
      </c>
      <c r="D146" s="2223" t="n">
        <v>1.0</v>
      </c>
      <c r="E146" s="2224" t="n">
        <v>383.26</v>
      </c>
      <c r="F146" s="2225" t="n">
        <v>23.54</v>
      </c>
      <c r="G146" s="2226" t="n">
        <v>473.48</v>
      </c>
      <c r="H146" s="2227"/>
      <c r="I146" s="2228">
        <f>ROUND('BDI Principal'!D14,2)</f>
      </c>
      <c r="J146" s="2229">
        <f>ROUND((ROUND(H146,2)*I146/100)+ROUND(H146,2),2)</f>
      </c>
      <c r="K146" s="2230"/>
      <c r="L146" s="2231">
        <f>J146-K146</f>
      </c>
      <c r="M146" s="2232">
        <f>ROUND(K146*D146,2)</f>
      </c>
      <c r="N146" s="2233">
        <f>O146-M146</f>
      </c>
      <c r="O146" s="2234">
        <f>ROUND(D146*J146,2)</f>
      </c>
      <c r="P146" s="2235" t="s">
        <v>28</v>
      </c>
    </row>
    <row r="147">
      <c r="A147" s="2236" t="s">
        <v>327</v>
      </c>
      <c r="B147" s="2237" t="s">
        <v>328</v>
      </c>
      <c r="C147" s="2238" t="s">
        <v>63</v>
      </c>
      <c r="D147" s="2239" t="n">
        <v>3.0</v>
      </c>
      <c r="E147" s="2240" t="n">
        <v>12.14</v>
      </c>
      <c r="F147" s="2241" t="n">
        <v>23.54</v>
      </c>
      <c r="G147" s="2242" t="n">
        <v>15.0</v>
      </c>
      <c r="H147" s="2243"/>
      <c r="I147" s="2244">
        <f>ROUND('BDI Principal'!D14,2)</f>
      </c>
      <c r="J147" s="2245">
        <f>ROUND((ROUND(H147,2)*I147/100)+ROUND(H147,2),2)</f>
      </c>
      <c r="K147" s="2246"/>
      <c r="L147" s="2247">
        <f>J147-K147</f>
      </c>
      <c r="M147" s="2248">
        <f>ROUND(K147*D147,2)</f>
      </c>
      <c r="N147" s="2249">
        <f>O147-M147</f>
      </c>
      <c r="O147" s="2250">
        <f>ROUND(D147*J147,2)</f>
      </c>
      <c r="P147" s="2251" t="s">
        <v>28</v>
      </c>
    </row>
    <row r="148">
      <c r="A148" s="2252" t="s">
        <v>329</v>
      </c>
      <c r="B148" s="2253" t="s">
        <v>330</v>
      </c>
      <c r="C148" s="2254" t="s">
        <v>63</v>
      </c>
      <c r="D148" s="2255" t="n">
        <v>1.0</v>
      </c>
      <c r="E148" s="2256" t="n">
        <v>71.23</v>
      </c>
      <c r="F148" s="2257" t="n">
        <v>23.54</v>
      </c>
      <c r="G148" s="2258" t="n">
        <v>88.0</v>
      </c>
      <c r="H148" s="2259"/>
      <c r="I148" s="2260">
        <f>ROUND('BDI Principal'!D14,2)</f>
      </c>
      <c r="J148" s="2261">
        <f>ROUND((ROUND(H148,2)*I148/100)+ROUND(H148,2),2)</f>
      </c>
      <c r="K148" s="2262"/>
      <c r="L148" s="2263">
        <f>J148-K148</f>
      </c>
      <c r="M148" s="2264">
        <f>ROUND(K148*D148,2)</f>
      </c>
      <c r="N148" s="2265">
        <f>O148-M148</f>
      </c>
      <c r="O148" s="2266">
        <f>ROUND(D148*J148,2)</f>
      </c>
      <c r="P148" s="2267" t="s">
        <v>28</v>
      </c>
    </row>
    <row r="149">
      <c r="A149" s="2268" t="s">
        <v>331</v>
      </c>
      <c r="B149" s="2269" t="s">
        <v>332</v>
      </c>
      <c r="C149" s="2270" t="s">
        <v>63</v>
      </c>
      <c r="D149" s="2271" t="n">
        <v>1.0</v>
      </c>
      <c r="E149" s="2272" t="n">
        <v>175.19</v>
      </c>
      <c r="F149" s="2273" t="n">
        <v>23.54</v>
      </c>
      <c r="G149" s="2274" t="n">
        <v>216.43</v>
      </c>
      <c r="H149" s="2275"/>
      <c r="I149" s="2276">
        <f>ROUND('BDI Principal'!D14,2)</f>
      </c>
      <c r="J149" s="2277">
        <f>ROUND((ROUND(H149,2)*I149/100)+ROUND(H149,2),2)</f>
      </c>
      <c r="K149" s="2278"/>
      <c r="L149" s="2279">
        <f>J149-K149</f>
      </c>
      <c r="M149" s="2280">
        <f>ROUND(K149*D149,2)</f>
      </c>
      <c r="N149" s="2281">
        <f>O149-M149</f>
      </c>
      <c r="O149" s="2282">
        <f>ROUND(D149*J149,2)</f>
      </c>
      <c r="P149" s="2283" t="s">
        <v>28</v>
      </c>
    </row>
    <row r="150">
      <c r="A150" s="2284" t="s">
        <v>333</v>
      </c>
      <c r="B150" s="2285" t="s">
        <v>334</v>
      </c>
      <c r="C150" s="2286"/>
      <c r="D150" s="2287"/>
      <c r="E150" s="2288"/>
      <c r="F150" s="2289"/>
      <c r="G150" s="2290"/>
      <c r="H150" s="2291"/>
      <c r="I150" s="2292"/>
      <c r="J150" s="2293"/>
      <c r="K150" s="2294"/>
      <c r="L150" s="2295"/>
      <c r="M150" s="2296">
        <f>SUM(M151:M151)</f>
      </c>
      <c r="N150" s="2297">
        <f>SUM(N151:N151)</f>
      </c>
      <c r="O150" s="2298">
        <f>SUM(O151:O151)</f>
      </c>
      <c r="P150" s="2299" t="s">
        <v>45</v>
      </c>
    </row>
    <row r="151">
      <c r="A151" s="2300" t="s">
        <v>335</v>
      </c>
      <c r="B151" s="2301" t="s">
        <v>336</v>
      </c>
      <c r="C151" s="2302" t="s">
        <v>53</v>
      </c>
      <c r="D151" s="2303" t="n">
        <v>60.7</v>
      </c>
      <c r="E151" s="2304" t="n">
        <v>12.46</v>
      </c>
      <c r="F151" s="2305" t="n">
        <v>23.54</v>
      </c>
      <c r="G151" s="2306" t="n">
        <v>15.39</v>
      </c>
      <c r="H151" s="2307"/>
      <c r="I151" s="2308">
        <f>ROUND('BDI Principal'!D14,2)</f>
      </c>
      <c r="J151" s="2309">
        <f>ROUND((ROUND(H151,2)*I151/100)+ROUND(H151,2),2)</f>
      </c>
      <c r="K151" s="2310"/>
      <c r="L151" s="2311">
        <f>J151-K151</f>
      </c>
      <c r="M151" s="2312">
        <f>ROUND(K151*D151,2)</f>
      </c>
      <c r="N151" s="2313">
        <f>O151-M151</f>
      </c>
      <c r="O151" s="2314">
        <f>ROUND(D151*J151,2)</f>
      </c>
      <c r="P151" s="2315" t="s">
        <v>28</v>
      </c>
    </row>
    <row r="152">
      <c r="A152" s="2316" t="s">
        <v>337</v>
      </c>
      <c r="B152" s="2317" t="s">
        <v>338</v>
      </c>
      <c r="C152" s="2318"/>
      <c r="D152" s="2319"/>
      <c r="E152" s="2320"/>
      <c r="F152" s="2321"/>
      <c r="G152" s="2322"/>
      <c r="H152" s="2323"/>
      <c r="I152" s="2324"/>
      <c r="J152" s="2325"/>
      <c r="K152" s="2326"/>
      <c r="L152" s="2327"/>
      <c r="M152" s="2328">
        <f>SUM(M153:M153)</f>
      </c>
      <c r="N152" s="2329">
        <f>SUM(N153:N153)</f>
      </c>
      <c r="O152" s="2330">
        <f>SUM(O153:O153)</f>
      </c>
      <c r="P152" s="2331" t="s">
        <v>45</v>
      </c>
    </row>
    <row r="153">
      <c r="A153" s="2332" t="s">
        <v>339</v>
      </c>
      <c r="B153" s="2333" t="s">
        <v>340</v>
      </c>
      <c r="C153" s="2334" t="s">
        <v>63</v>
      </c>
      <c r="D153" s="2335" t="n">
        <v>9.0</v>
      </c>
      <c r="E153" s="2336" t="n">
        <v>87.51</v>
      </c>
      <c r="F153" s="2337" t="n">
        <v>23.54</v>
      </c>
      <c r="G153" s="2338" t="n">
        <v>108.11</v>
      </c>
      <c r="H153" s="2339"/>
      <c r="I153" s="2340">
        <f>ROUND('BDI Principal'!D14,2)</f>
      </c>
      <c r="J153" s="2341">
        <f>ROUND((ROUND(H153,2)*I153/100)+ROUND(H153,2),2)</f>
      </c>
      <c r="K153" s="2342"/>
      <c r="L153" s="2343">
        <f>J153-K153</f>
      </c>
      <c r="M153" s="2344">
        <f>ROUND(K153*D153,2)</f>
      </c>
      <c r="N153" s="2345">
        <f>O153-M153</f>
      </c>
      <c r="O153" s="2346">
        <f>ROUND(D153*J153,2)</f>
      </c>
      <c r="P153" s="2347" t="s">
        <v>28</v>
      </c>
    </row>
    <row r="154">
      <c r="A154" s="2348" t="s">
        <v>341</v>
      </c>
      <c r="B154" s="2349" t="s">
        <v>342</v>
      </c>
      <c r="C154" s="2350"/>
      <c r="D154" s="2351"/>
      <c r="E154" s="2352"/>
      <c r="F154" s="2353"/>
      <c r="G154" s="2354"/>
      <c r="H154" s="2355"/>
      <c r="I154" s="2356"/>
      <c r="J154" s="2357"/>
      <c r="K154" s="2358"/>
      <c r="L154" s="2359"/>
      <c r="M154" s="2360"/>
      <c r="N154" s="2361"/>
      <c r="O154" s="3678">
        <f>O155+O174</f>
      </c>
      <c r="P154" s="2363" t="s">
        <v>45</v>
      </c>
    </row>
    <row r="155">
      <c r="A155" s="2364" t="s">
        <v>343</v>
      </c>
      <c r="B155" s="2365" t="s">
        <v>344</v>
      </c>
      <c r="C155" s="2366"/>
      <c r="D155" s="2367"/>
      <c r="E155" s="2368"/>
      <c r="F155" s="2369"/>
      <c r="G155" s="2370"/>
      <c r="H155" s="2371"/>
      <c r="I155" s="2372"/>
      <c r="J155" s="2373"/>
      <c r="K155" s="2374"/>
      <c r="L155" s="2375"/>
      <c r="M155" s="2376">
        <f>SUM(M156:M173)</f>
      </c>
      <c r="N155" s="2377">
        <f>SUM(N156:N173)</f>
      </c>
      <c r="O155" s="2378">
        <f>SUM(O156:O173)</f>
      </c>
      <c r="P155" s="2379" t="s">
        <v>45</v>
      </c>
    </row>
    <row r="156">
      <c r="A156" s="2380" t="s">
        <v>345</v>
      </c>
      <c r="B156" s="2381" t="s">
        <v>346</v>
      </c>
      <c r="C156" s="2382" t="s">
        <v>63</v>
      </c>
      <c r="D156" s="2383" t="n">
        <v>1.0</v>
      </c>
      <c r="E156" s="2384" t="n">
        <v>533.93</v>
      </c>
      <c r="F156" s="2385" t="n">
        <v>23.54</v>
      </c>
      <c r="G156" s="2386" t="n">
        <v>659.62</v>
      </c>
      <c r="H156" s="2387"/>
      <c r="I156" s="2388">
        <f>ROUND('BDI Principal'!D14,2)</f>
      </c>
      <c r="J156" s="2389">
        <f>ROUND((ROUND(H156,2)*I156/100)+ROUND(H156,2),2)</f>
      </c>
      <c r="K156" s="2390"/>
      <c r="L156" s="2391">
        <f>J156-K156</f>
      </c>
      <c r="M156" s="2392">
        <f>ROUND(K156*D156,2)</f>
      </c>
      <c r="N156" s="2393">
        <f>O156-M156</f>
      </c>
      <c r="O156" s="2394">
        <f>ROUND(D156*J156,2)</f>
      </c>
      <c r="P156" s="2395" t="s">
        <v>28</v>
      </c>
    </row>
    <row r="157">
      <c r="A157" s="2396" t="s">
        <v>347</v>
      </c>
      <c r="B157" s="2397" t="s">
        <v>348</v>
      </c>
      <c r="C157" s="2398" t="s">
        <v>63</v>
      </c>
      <c r="D157" s="2399" t="n">
        <v>2.0</v>
      </c>
      <c r="E157" s="2400" t="n">
        <v>76.27</v>
      </c>
      <c r="F157" s="2401" t="n">
        <v>23.54</v>
      </c>
      <c r="G157" s="2402" t="n">
        <v>94.22</v>
      </c>
      <c r="H157" s="2403"/>
      <c r="I157" s="2404">
        <f>ROUND('BDI Principal'!D14,2)</f>
      </c>
      <c r="J157" s="2405">
        <f>ROUND((ROUND(H157,2)*I157/100)+ROUND(H157,2),2)</f>
      </c>
      <c r="K157" s="2406"/>
      <c r="L157" s="2407">
        <f>J157-K157</f>
      </c>
      <c r="M157" s="2408">
        <f>ROUND(K157*D157,2)</f>
      </c>
      <c r="N157" s="2409">
        <f>O157-M157</f>
      </c>
      <c r="O157" s="2410">
        <f>ROUND(D157*J157,2)</f>
      </c>
      <c r="P157" s="2411" t="s">
        <v>28</v>
      </c>
    </row>
    <row r="158">
      <c r="A158" s="2412" t="s">
        <v>349</v>
      </c>
      <c r="B158" s="2413" t="s">
        <v>350</v>
      </c>
      <c r="C158" s="2414" t="s">
        <v>63</v>
      </c>
      <c r="D158" s="2415" t="n">
        <v>6.0</v>
      </c>
      <c r="E158" s="2416" t="n">
        <v>3.4</v>
      </c>
      <c r="F158" s="2417" t="n">
        <v>23.54</v>
      </c>
      <c r="G158" s="2418" t="n">
        <v>4.2</v>
      </c>
      <c r="H158" s="2419"/>
      <c r="I158" s="2420">
        <f>ROUND('BDI Principal'!D14,2)</f>
      </c>
      <c r="J158" s="2421">
        <f>ROUND((ROUND(H158,2)*I158/100)+ROUND(H158,2),2)</f>
      </c>
      <c r="K158" s="2422"/>
      <c r="L158" s="2423">
        <f>J158-K158</f>
      </c>
      <c r="M158" s="2424">
        <f>ROUND(K158*D158,2)</f>
      </c>
      <c r="N158" s="2425">
        <f>O158-M158</f>
      </c>
      <c r="O158" s="2426">
        <f>ROUND(D158*J158,2)</f>
      </c>
      <c r="P158" s="2427" t="s">
        <v>28</v>
      </c>
    </row>
    <row r="159">
      <c r="A159" s="2428" t="s">
        <v>351</v>
      </c>
      <c r="B159" s="2429" t="s">
        <v>352</v>
      </c>
      <c r="C159" s="2430" t="s">
        <v>63</v>
      </c>
      <c r="D159" s="2431" t="n">
        <v>7.0</v>
      </c>
      <c r="E159" s="2432" t="n">
        <v>2.15</v>
      </c>
      <c r="F159" s="2433" t="n">
        <v>23.54</v>
      </c>
      <c r="G159" s="2434" t="n">
        <v>2.66</v>
      </c>
      <c r="H159" s="2435"/>
      <c r="I159" s="2436">
        <f>ROUND('BDI Principal'!D14,2)</f>
      </c>
      <c r="J159" s="2437">
        <f>ROUND((ROUND(H159,2)*I159/100)+ROUND(H159,2),2)</f>
      </c>
      <c r="K159" s="2438"/>
      <c r="L159" s="2439">
        <f>J159-K159</f>
      </c>
      <c r="M159" s="2440">
        <f>ROUND(K159*D159,2)</f>
      </c>
      <c r="N159" s="2441">
        <f>O159-M159</f>
      </c>
      <c r="O159" s="2442">
        <f>ROUND(D159*J159,2)</f>
      </c>
      <c r="P159" s="2443" t="s">
        <v>28</v>
      </c>
    </row>
    <row r="160">
      <c r="A160" s="2444" t="s">
        <v>353</v>
      </c>
      <c r="B160" s="2445" t="s">
        <v>354</v>
      </c>
      <c r="C160" s="2446" t="s">
        <v>63</v>
      </c>
      <c r="D160" s="2447" t="n">
        <v>1.0</v>
      </c>
      <c r="E160" s="2448" t="n">
        <v>66.54</v>
      </c>
      <c r="F160" s="2449" t="n">
        <v>23.54</v>
      </c>
      <c r="G160" s="2450" t="n">
        <v>82.2</v>
      </c>
      <c r="H160" s="2451"/>
      <c r="I160" s="2452">
        <f>ROUND('BDI Principal'!D14,2)</f>
      </c>
      <c r="J160" s="2453">
        <f>ROUND((ROUND(H160,2)*I160/100)+ROUND(H160,2),2)</f>
      </c>
      <c r="K160" s="2454"/>
      <c r="L160" s="2455">
        <f>J160-K160</f>
      </c>
      <c r="M160" s="2456">
        <f>ROUND(K160*D160,2)</f>
      </c>
      <c r="N160" s="2457">
        <f>O160-M160</f>
      </c>
      <c r="O160" s="2458">
        <f>ROUND(D160*J160,2)</f>
      </c>
      <c r="P160" s="2459" t="s">
        <v>28</v>
      </c>
    </row>
    <row r="161">
      <c r="A161" s="2460" t="s">
        <v>355</v>
      </c>
      <c r="B161" s="2461" t="s">
        <v>356</v>
      </c>
      <c r="C161" s="2462" t="s">
        <v>63</v>
      </c>
      <c r="D161" s="2463" t="n">
        <v>2.0</v>
      </c>
      <c r="E161" s="2464" t="n">
        <v>13.45</v>
      </c>
      <c r="F161" s="2465" t="n">
        <v>23.54</v>
      </c>
      <c r="G161" s="2466" t="n">
        <v>16.62</v>
      </c>
      <c r="H161" s="2467"/>
      <c r="I161" s="2468">
        <f>ROUND('BDI Principal'!D14,2)</f>
      </c>
      <c r="J161" s="2469">
        <f>ROUND((ROUND(H161,2)*I161/100)+ROUND(H161,2),2)</f>
      </c>
      <c r="K161" s="2470"/>
      <c r="L161" s="2471">
        <f>J161-K161</f>
      </c>
      <c r="M161" s="2472">
        <f>ROUND(K161*D161,2)</f>
      </c>
      <c r="N161" s="2473">
        <f>O161-M161</f>
      </c>
      <c r="O161" s="2474">
        <f>ROUND(D161*J161,2)</f>
      </c>
      <c r="P161" s="2475" t="s">
        <v>28</v>
      </c>
    </row>
    <row r="162">
      <c r="A162" s="2476" t="s">
        <v>357</v>
      </c>
      <c r="B162" s="2477" t="s">
        <v>358</v>
      </c>
      <c r="C162" s="2478" t="s">
        <v>63</v>
      </c>
      <c r="D162" s="2479" t="n">
        <v>4.0</v>
      </c>
      <c r="E162" s="2480" t="n">
        <v>14.86</v>
      </c>
      <c r="F162" s="2481" t="n">
        <v>23.54</v>
      </c>
      <c r="G162" s="2482" t="n">
        <v>18.36</v>
      </c>
      <c r="H162" s="2483"/>
      <c r="I162" s="2484">
        <f>ROUND('BDI Principal'!D14,2)</f>
      </c>
      <c r="J162" s="2485">
        <f>ROUND((ROUND(H162,2)*I162/100)+ROUND(H162,2),2)</f>
      </c>
      <c r="K162" s="2486"/>
      <c r="L162" s="2487">
        <f>J162-K162</f>
      </c>
      <c r="M162" s="2488">
        <f>ROUND(K162*D162,2)</f>
      </c>
      <c r="N162" s="2489">
        <f>O162-M162</f>
      </c>
      <c r="O162" s="2490">
        <f>ROUND(D162*J162,2)</f>
      </c>
      <c r="P162" s="2491" t="s">
        <v>28</v>
      </c>
    </row>
    <row r="163">
      <c r="A163" s="2492" t="s">
        <v>359</v>
      </c>
      <c r="B163" s="2493" t="s">
        <v>360</v>
      </c>
      <c r="C163" s="2494" t="s">
        <v>63</v>
      </c>
      <c r="D163" s="2495" t="n">
        <v>2.0</v>
      </c>
      <c r="E163" s="2496" t="n">
        <v>31.05</v>
      </c>
      <c r="F163" s="2497" t="n">
        <v>23.54</v>
      </c>
      <c r="G163" s="2498" t="n">
        <v>38.36</v>
      </c>
      <c r="H163" s="2499"/>
      <c r="I163" s="2500">
        <f>ROUND('BDI Principal'!D14,2)</f>
      </c>
      <c r="J163" s="2501">
        <f>ROUND((ROUND(H163,2)*I163/100)+ROUND(H163,2),2)</f>
      </c>
      <c r="K163" s="2502"/>
      <c r="L163" s="2503">
        <f>J163-K163</f>
      </c>
      <c r="M163" s="2504">
        <f>ROUND(K163*D163,2)</f>
      </c>
      <c r="N163" s="2505">
        <f>O163-M163</f>
      </c>
      <c r="O163" s="2506">
        <f>ROUND(D163*J163,2)</f>
      </c>
      <c r="P163" s="2507" t="s">
        <v>28</v>
      </c>
    </row>
    <row r="164">
      <c r="A164" s="2508" t="s">
        <v>361</v>
      </c>
      <c r="B164" s="2509" t="s">
        <v>362</v>
      </c>
      <c r="C164" s="2510" t="s">
        <v>63</v>
      </c>
      <c r="D164" s="2511" t="n">
        <v>4.0</v>
      </c>
      <c r="E164" s="2512" t="n">
        <v>5.64</v>
      </c>
      <c r="F164" s="2513" t="n">
        <v>23.54</v>
      </c>
      <c r="G164" s="2514" t="n">
        <v>6.97</v>
      </c>
      <c r="H164" s="2515"/>
      <c r="I164" s="2516">
        <f>ROUND('BDI Principal'!D14,2)</f>
      </c>
      <c r="J164" s="2517">
        <f>ROUND((ROUND(H164,2)*I164/100)+ROUND(H164,2),2)</f>
      </c>
      <c r="K164" s="2518"/>
      <c r="L164" s="2519">
        <f>J164-K164</f>
      </c>
      <c r="M164" s="2520">
        <f>ROUND(K164*D164,2)</f>
      </c>
      <c r="N164" s="2521">
        <f>O164-M164</f>
      </c>
      <c r="O164" s="2522">
        <f>ROUND(D164*J164,2)</f>
      </c>
      <c r="P164" s="2523" t="s">
        <v>28</v>
      </c>
    </row>
    <row r="165">
      <c r="A165" s="2524" t="s">
        <v>363</v>
      </c>
      <c r="B165" s="2525" t="s">
        <v>364</v>
      </c>
      <c r="C165" s="2526" t="s">
        <v>63</v>
      </c>
      <c r="D165" s="2527" t="n">
        <v>1.0</v>
      </c>
      <c r="E165" s="2528" t="n">
        <v>18.63</v>
      </c>
      <c r="F165" s="2529" t="n">
        <v>23.54</v>
      </c>
      <c r="G165" s="2530" t="n">
        <v>23.02</v>
      </c>
      <c r="H165" s="2531"/>
      <c r="I165" s="2532">
        <f>ROUND('BDI Principal'!D14,2)</f>
      </c>
      <c r="J165" s="2533">
        <f>ROUND((ROUND(H165,2)*I165/100)+ROUND(H165,2),2)</f>
      </c>
      <c r="K165" s="2534"/>
      <c r="L165" s="2535">
        <f>J165-K165</f>
      </c>
      <c r="M165" s="2536">
        <f>ROUND(K165*D165,2)</f>
      </c>
      <c r="N165" s="2537">
        <f>O165-M165</f>
      </c>
      <c r="O165" s="2538">
        <f>ROUND(D165*J165,2)</f>
      </c>
      <c r="P165" s="2539" t="s">
        <v>28</v>
      </c>
    </row>
    <row r="166">
      <c r="A166" s="2540" t="s">
        <v>365</v>
      </c>
      <c r="B166" s="2541" t="s">
        <v>366</v>
      </c>
      <c r="C166" s="2542" t="s">
        <v>63</v>
      </c>
      <c r="D166" s="2543" t="n">
        <v>5.0</v>
      </c>
      <c r="E166" s="2544" t="n">
        <v>8.84</v>
      </c>
      <c r="F166" s="2545" t="n">
        <v>23.54</v>
      </c>
      <c r="G166" s="2546" t="n">
        <v>10.92</v>
      </c>
      <c r="H166" s="2547"/>
      <c r="I166" s="2548">
        <f>ROUND('BDI Principal'!D14,2)</f>
      </c>
      <c r="J166" s="2549">
        <f>ROUND((ROUND(H166,2)*I166/100)+ROUND(H166,2),2)</f>
      </c>
      <c r="K166" s="2550"/>
      <c r="L166" s="2551">
        <f>J166-K166</f>
      </c>
      <c r="M166" s="2552">
        <f>ROUND(K166*D166,2)</f>
      </c>
      <c r="N166" s="2553">
        <f>O166-M166</f>
      </c>
      <c r="O166" s="2554">
        <f>ROUND(D166*J166,2)</f>
      </c>
      <c r="P166" s="2555" t="s">
        <v>28</v>
      </c>
    </row>
    <row r="167">
      <c r="A167" s="2556" t="s">
        <v>367</v>
      </c>
      <c r="B167" s="2557" t="s">
        <v>368</v>
      </c>
      <c r="C167" s="2558" t="s">
        <v>63</v>
      </c>
      <c r="D167" s="2559" t="n">
        <v>6.0</v>
      </c>
      <c r="E167" s="2560" t="n">
        <v>20.78</v>
      </c>
      <c r="F167" s="2561" t="n">
        <v>23.54</v>
      </c>
      <c r="G167" s="2562" t="n">
        <v>25.67</v>
      </c>
      <c r="H167" s="2563"/>
      <c r="I167" s="2564">
        <f>ROUND('BDI Principal'!D14,2)</f>
      </c>
      <c r="J167" s="2565">
        <f>ROUND((ROUND(H167,2)*I167/100)+ROUND(H167,2),2)</f>
      </c>
      <c r="K167" s="2566"/>
      <c r="L167" s="2567">
        <f>J167-K167</f>
      </c>
      <c r="M167" s="2568">
        <f>ROUND(K167*D167,2)</f>
      </c>
      <c r="N167" s="2569">
        <f>O167-M167</f>
      </c>
      <c r="O167" s="2570">
        <f>ROUND(D167*J167,2)</f>
      </c>
      <c r="P167" s="2571" t="s">
        <v>28</v>
      </c>
    </row>
    <row r="168">
      <c r="A168" s="2572" t="s">
        <v>369</v>
      </c>
      <c r="B168" s="2573" t="s">
        <v>370</v>
      </c>
      <c r="C168" s="2574" t="s">
        <v>63</v>
      </c>
      <c r="D168" s="2575" t="n">
        <v>7.0</v>
      </c>
      <c r="E168" s="2576" t="n">
        <v>6.2</v>
      </c>
      <c r="F168" s="2577" t="n">
        <v>23.54</v>
      </c>
      <c r="G168" s="2578" t="n">
        <v>7.66</v>
      </c>
      <c r="H168" s="2579"/>
      <c r="I168" s="2580">
        <f>ROUND('BDI Principal'!D14,2)</f>
      </c>
      <c r="J168" s="2581">
        <f>ROUND((ROUND(H168,2)*I168/100)+ROUND(H168,2),2)</f>
      </c>
      <c r="K168" s="2582"/>
      <c r="L168" s="2583">
        <f>J168-K168</f>
      </c>
      <c r="M168" s="2584">
        <f>ROUND(K168*D168,2)</f>
      </c>
      <c r="N168" s="2585">
        <f>O168-M168</f>
      </c>
      <c r="O168" s="2586">
        <f>ROUND(D168*J168,2)</f>
      </c>
      <c r="P168" s="2587" t="s">
        <v>28</v>
      </c>
    </row>
    <row r="169">
      <c r="A169" s="2588" t="s">
        <v>371</v>
      </c>
      <c r="B169" s="2589" t="s">
        <v>372</v>
      </c>
      <c r="C169" s="2590" t="s">
        <v>53</v>
      </c>
      <c r="D169" s="2591" t="n">
        <v>8.0</v>
      </c>
      <c r="E169" s="2592" t="n">
        <v>31.83</v>
      </c>
      <c r="F169" s="2593" t="n">
        <v>23.54</v>
      </c>
      <c r="G169" s="2594" t="n">
        <v>39.32</v>
      </c>
      <c r="H169" s="2595"/>
      <c r="I169" s="2596">
        <f>ROUND('BDI Principal'!D14,2)</f>
      </c>
      <c r="J169" s="2597">
        <f>ROUND((ROUND(H169,2)*I169/100)+ROUND(H169,2),2)</f>
      </c>
      <c r="K169" s="2598"/>
      <c r="L169" s="2599">
        <f>J169-K169</f>
      </c>
      <c r="M169" s="2600">
        <f>ROUND(K169*D169,2)</f>
      </c>
      <c r="N169" s="2601">
        <f>O169-M169</f>
      </c>
      <c r="O169" s="2602">
        <f>ROUND(D169*J169,2)</f>
      </c>
      <c r="P169" s="2603" t="s">
        <v>28</v>
      </c>
    </row>
    <row r="170">
      <c r="A170" s="2604" t="s">
        <v>373</v>
      </c>
      <c r="B170" s="2605" t="s">
        <v>374</v>
      </c>
      <c r="C170" s="2606" t="s">
        <v>53</v>
      </c>
      <c r="D170" s="2607" t="n">
        <v>4.6</v>
      </c>
      <c r="E170" s="2608" t="n">
        <v>24.84</v>
      </c>
      <c r="F170" s="2609" t="n">
        <v>23.54</v>
      </c>
      <c r="G170" s="2610" t="n">
        <v>30.69</v>
      </c>
      <c r="H170" s="2611"/>
      <c r="I170" s="2612">
        <f>ROUND('BDI Principal'!D14,2)</f>
      </c>
      <c r="J170" s="2613">
        <f>ROUND((ROUND(H170,2)*I170/100)+ROUND(H170,2),2)</f>
      </c>
      <c r="K170" s="2614"/>
      <c r="L170" s="2615">
        <f>J170-K170</f>
      </c>
      <c r="M170" s="2616">
        <f>ROUND(K170*D170,2)</f>
      </c>
      <c r="N170" s="2617">
        <f>O170-M170</f>
      </c>
      <c r="O170" s="2618">
        <f>ROUND(D170*J170,2)</f>
      </c>
      <c r="P170" s="2619" t="s">
        <v>28</v>
      </c>
    </row>
    <row r="171">
      <c r="A171" s="2620" t="s">
        <v>375</v>
      </c>
      <c r="B171" s="2621" t="s">
        <v>376</v>
      </c>
      <c r="C171" s="2622" t="s">
        <v>53</v>
      </c>
      <c r="D171" s="2623" t="n">
        <v>3.6</v>
      </c>
      <c r="E171" s="2624" t="n">
        <v>30.85</v>
      </c>
      <c r="F171" s="2625" t="n">
        <v>23.54</v>
      </c>
      <c r="G171" s="2626" t="n">
        <v>38.11</v>
      </c>
      <c r="H171" s="2627"/>
      <c r="I171" s="2628">
        <f>ROUND('BDI Principal'!D14,2)</f>
      </c>
      <c r="J171" s="2629">
        <f>ROUND((ROUND(H171,2)*I171/100)+ROUND(H171,2),2)</f>
      </c>
      <c r="K171" s="2630"/>
      <c r="L171" s="2631">
        <f>J171-K171</f>
      </c>
      <c r="M171" s="2632">
        <f>ROUND(K171*D171,2)</f>
      </c>
      <c r="N171" s="2633">
        <f>O171-M171</f>
      </c>
      <c r="O171" s="2634">
        <f>ROUND(D171*J171,2)</f>
      </c>
      <c r="P171" s="2635" t="s">
        <v>28</v>
      </c>
    </row>
    <row r="172">
      <c r="A172" s="2636" t="s">
        <v>377</v>
      </c>
      <c r="B172" s="2637" t="s">
        <v>378</v>
      </c>
      <c r="C172" s="2638" t="s">
        <v>63</v>
      </c>
      <c r="D172" s="2639" t="n">
        <v>1.0</v>
      </c>
      <c r="E172" s="2640" t="n">
        <v>47.87</v>
      </c>
      <c r="F172" s="2641" t="n">
        <v>23.54</v>
      </c>
      <c r="G172" s="2642" t="n">
        <v>59.14</v>
      </c>
      <c r="H172" s="2643"/>
      <c r="I172" s="2644">
        <f>ROUND('BDI Principal'!D14,2)</f>
      </c>
      <c r="J172" s="2645">
        <f>ROUND((ROUND(H172,2)*I172/100)+ROUND(H172,2),2)</f>
      </c>
      <c r="K172" s="2646"/>
      <c r="L172" s="2647">
        <f>J172-K172</f>
      </c>
      <c r="M172" s="2648">
        <f>ROUND(K172*D172,2)</f>
      </c>
      <c r="N172" s="2649">
        <f>O172-M172</f>
      </c>
      <c r="O172" s="2650">
        <f>ROUND(D172*J172,2)</f>
      </c>
      <c r="P172" s="2651" t="s">
        <v>28</v>
      </c>
    </row>
    <row r="173">
      <c r="A173" s="2652" t="s">
        <v>379</v>
      </c>
      <c r="B173" s="2653" t="s">
        <v>380</v>
      </c>
      <c r="C173" s="2654" t="s">
        <v>63</v>
      </c>
      <c r="D173" s="2655" t="n">
        <v>2.0</v>
      </c>
      <c r="E173" s="2656" t="n">
        <v>11.37</v>
      </c>
      <c r="F173" s="2657" t="n">
        <v>23.54</v>
      </c>
      <c r="G173" s="2658" t="n">
        <v>14.05</v>
      </c>
      <c r="H173" s="2659"/>
      <c r="I173" s="2660">
        <f>ROUND('BDI Principal'!D14,2)</f>
      </c>
      <c r="J173" s="2661">
        <f>ROUND((ROUND(H173,2)*I173/100)+ROUND(H173,2),2)</f>
      </c>
      <c r="K173" s="2662"/>
      <c r="L173" s="2663">
        <f>J173-K173</f>
      </c>
      <c r="M173" s="2664">
        <f>ROUND(K173*D173,2)</f>
      </c>
      <c r="N173" s="2665">
        <f>O173-M173</f>
      </c>
      <c r="O173" s="2666">
        <f>ROUND(D173*J173,2)</f>
      </c>
      <c r="P173" s="2667" t="s">
        <v>28</v>
      </c>
    </row>
    <row r="174">
      <c r="A174" s="2668" t="s">
        <v>381</v>
      </c>
      <c r="B174" s="2669" t="s">
        <v>382</v>
      </c>
      <c r="C174" s="2670"/>
      <c r="D174" s="2671"/>
      <c r="E174" s="2672"/>
      <c r="F174" s="2673"/>
      <c r="G174" s="2674"/>
      <c r="H174" s="2675"/>
      <c r="I174" s="2676"/>
      <c r="J174" s="2677"/>
      <c r="K174" s="2678"/>
      <c r="L174" s="2679"/>
      <c r="M174" s="2680">
        <f>SUM(M175:M179)</f>
      </c>
      <c r="N174" s="2681">
        <f>SUM(N175:N179)</f>
      </c>
      <c r="O174" s="2682">
        <f>SUM(O175:O179)</f>
      </c>
      <c r="P174" s="2683" t="s">
        <v>45</v>
      </c>
    </row>
    <row r="175">
      <c r="A175" s="2684" t="s">
        <v>383</v>
      </c>
      <c r="B175" s="2685" t="s">
        <v>352</v>
      </c>
      <c r="C175" s="2686" t="s">
        <v>63</v>
      </c>
      <c r="D175" s="2687" t="n">
        <v>3.0</v>
      </c>
      <c r="E175" s="2688" t="n">
        <v>2.15</v>
      </c>
      <c r="F175" s="2689" t="n">
        <v>23.54</v>
      </c>
      <c r="G175" s="2690" t="n">
        <v>2.66</v>
      </c>
      <c r="H175" s="2691"/>
      <c r="I175" s="2692">
        <f>ROUND('BDI Principal'!D14,2)</f>
      </c>
      <c r="J175" s="2693">
        <f>ROUND((ROUND(H175,2)*I175/100)+ROUND(H175,2),2)</f>
      </c>
      <c r="K175" s="2694"/>
      <c r="L175" s="2695">
        <f>J175-K175</f>
      </c>
      <c r="M175" s="2696">
        <f>ROUND(K175*D175,2)</f>
      </c>
      <c r="N175" s="2697">
        <f>O175-M175</f>
      </c>
      <c r="O175" s="2698">
        <f>ROUND(D175*J175,2)</f>
      </c>
      <c r="P175" s="2699" t="s">
        <v>28</v>
      </c>
    </row>
    <row r="176">
      <c r="A176" s="2700" t="s">
        <v>384</v>
      </c>
      <c r="B176" s="2701" t="s">
        <v>385</v>
      </c>
      <c r="C176" s="2702" t="s">
        <v>63</v>
      </c>
      <c r="D176" s="2703" t="n">
        <v>1.0</v>
      </c>
      <c r="E176" s="2704" t="n">
        <v>10.01</v>
      </c>
      <c r="F176" s="2705" t="n">
        <v>23.54</v>
      </c>
      <c r="G176" s="2706" t="n">
        <v>12.37</v>
      </c>
      <c r="H176" s="2707"/>
      <c r="I176" s="2708">
        <f>ROUND('BDI Principal'!D14,2)</f>
      </c>
      <c r="J176" s="2709">
        <f>ROUND((ROUND(H176,2)*I176/100)+ROUND(H176,2),2)</f>
      </c>
      <c r="K176" s="2710"/>
      <c r="L176" s="2711">
        <f>J176-K176</f>
      </c>
      <c r="M176" s="2712">
        <f>ROUND(K176*D176,2)</f>
      </c>
      <c r="N176" s="2713">
        <f>O176-M176</f>
      </c>
      <c r="O176" s="2714">
        <f>ROUND(D176*J176,2)</f>
      </c>
      <c r="P176" s="2715" t="s">
        <v>28</v>
      </c>
    </row>
    <row r="177">
      <c r="A177" s="2716" t="s">
        <v>386</v>
      </c>
      <c r="B177" s="2717" t="s">
        <v>387</v>
      </c>
      <c r="C177" s="2718" t="s">
        <v>63</v>
      </c>
      <c r="D177" s="2719" t="n">
        <v>1.0</v>
      </c>
      <c r="E177" s="2720" t="n">
        <v>11.3</v>
      </c>
      <c r="F177" s="2721" t="n">
        <v>23.54</v>
      </c>
      <c r="G177" s="2722" t="n">
        <v>13.96</v>
      </c>
      <c r="H177" s="2723"/>
      <c r="I177" s="2724">
        <f>ROUND('BDI Principal'!D14,2)</f>
      </c>
      <c r="J177" s="2725">
        <f>ROUND((ROUND(H177,2)*I177/100)+ROUND(H177,2),2)</f>
      </c>
      <c r="K177" s="2726"/>
      <c r="L177" s="2727">
        <f>J177-K177</f>
      </c>
      <c r="M177" s="2728">
        <f>ROUND(K177*D177,2)</f>
      </c>
      <c r="N177" s="2729">
        <f>O177-M177</f>
      </c>
      <c r="O177" s="2730">
        <f>ROUND(D177*J177,2)</f>
      </c>
      <c r="P177" s="2731" t="s">
        <v>28</v>
      </c>
    </row>
    <row r="178">
      <c r="A178" s="2732" t="s">
        <v>388</v>
      </c>
      <c r="B178" s="2733" t="s">
        <v>376</v>
      </c>
      <c r="C178" s="2734" t="s">
        <v>53</v>
      </c>
      <c r="D178" s="2735" t="n">
        <v>7.8</v>
      </c>
      <c r="E178" s="2736" t="n">
        <v>30.85</v>
      </c>
      <c r="F178" s="2737" t="n">
        <v>23.54</v>
      </c>
      <c r="G178" s="2738" t="n">
        <v>38.11</v>
      </c>
      <c r="H178" s="2739"/>
      <c r="I178" s="2740">
        <f>ROUND('BDI Principal'!D14,2)</f>
      </c>
      <c r="J178" s="2741">
        <f>ROUND((ROUND(H178,2)*I178/100)+ROUND(H178,2),2)</f>
      </c>
      <c r="K178" s="2742"/>
      <c r="L178" s="2743">
        <f>J178-K178</f>
      </c>
      <c r="M178" s="2744">
        <f>ROUND(K178*D178,2)</f>
      </c>
      <c r="N178" s="2745">
        <f>O178-M178</f>
      </c>
      <c r="O178" s="2746">
        <f>ROUND(D178*J178,2)</f>
      </c>
      <c r="P178" s="2747" t="s">
        <v>28</v>
      </c>
    </row>
    <row r="179">
      <c r="A179" s="2748" t="s">
        <v>389</v>
      </c>
      <c r="B179" s="2749" t="s">
        <v>390</v>
      </c>
      <c r="C179" s="2750" t="s">
        <v>63</v>
      </c>
      <c r="D179" s="2751" t="n">
        <v>1.0</v>
      </c>
      <c r="E179" s="2752" t="n">
        <v>17.58</v>
      </c>
      <c r="F179" s="2753" t="n">
        <v>23.54</v>
      </c>
      <c r="G179" s="2754" t="n">
        <v>21.72</v>
      </c>
      <c r="H179" s="2755"/>
      <c r="I179" s="2756">
        <f>ROUND('BDI Principal'!D14,2)</f>
      </c>
      <c r="J179" s="2757">
        <f>ROUND((ROUND(H179,2)*I179/100)+ROUND(H179,2),2)</f>
      </c>
      <c r="K179" s="2758"/>
      <c r="L179" s="2759">
        <f>J179-K179</f>
      </c>
      <c r="M179" s="2760">
        <f>ROUND(K179*D179,2)</f>
      </c>
      <c r="N179" s="2761">
        <f>O179-M179</f>
      </c>
      <c r="O179" s="2762">
        <f>ROUND(D179*J179,2)</f>
      </c>
      <c r="P179" s="2763" t="s">
        <v>28</v>
      </c>
    </row>
    <row r="180">
      <c r="A180" s="2764" t="s">
        <v>391</v>
      </c>
      <c r="B180" s="2765" t="s">
        <v>392</v>
      </c>
      <c r="C180" s="2766"/>
      <c r="D180" s="2767"/>
      <c r="E180" s="2768"/>
      <c r="F180" s="2769"/>
      <c r="G180" s="2770"/>
      <c r="H180" s="2771"/>
      <c r="I180" s="2772"/>
      <c r="J180" s="2773"/>
      <c r="K180" s="2774"/>
      <c r="L180" s="2775"/>
      <c r="M180" s="2776"/>
      <c r="N180" s="2777"/>
      <c r="O180" s="3678">
        <f>O181</f>
      </c>
      <c r="P180" s="2779" t="s">
        <v>45</v>
      </c>
    </row>
    <row r="181">
      <c r="A181" s="2780" t="s">
        <v>393</v>
      </c>
      <c r="B181" s="2781" t="s">
        <v>394</v>
      </c>
      <c r="C181" s="2782"/>
      <c r="D181" s="2783"/>
      <c r="E181" s="2784"/>
      <c r="F181" s="2785"/>
      <c r="G181" s="2786"/>
      <c r="H181" s="2787"/>
      <c r="I181" s="2788"/>
      <c r="J181" s="2789"/>
      <c r="K181" s="2790"/>
      <c r="L181" s="2791"/>
      <c r="M181" s="2792">
        <f>SUM(M182:M189)</f>
      </c>
      <c r="N181" s="2793">
        <f>SUM(N182:N189)</f>
      </c>
      <c r="O181" s="2794">
        <f>SUM(O182:O189)</f>
      </c>
      <c r="P181" s="2795" t="s">
        <v>45</v>
      </c>
    </row>
    <row r="182">
      <c r="A182" s="2796" t="s">
        <v>395</v>
      </c>
      <c r="B182" s="2797" t="s">
        <v>396</v>
      </c>
      <c r="C182" s="2798" t="s">
        <v>63</v>
      </c>
      <c r="D182" s="2799" t="n">
        <v>3.0</v>
      </c>
      <c r="E182" s="2800" t="n">
        <v>41.95</v>
      </c>
      <c r="F182" s="2801" t="n">
        <v>23.54</v>
      </c>
      <c r="G182" s="2802" t="n">
        <v>51.83</v>
      </c>
      <c r="H182" s="2803"/>
      <c r="I182" s="2804">
        <f>ROUND('BDI Principal'!D14,2)</f>
      </c>
      <c r="J182" s="2805">
        <f>ROUND((ROUND(H182,2)*I182/100)+ROUND(H182,2),2)</f>
      </c>
      <c r="K182" s="2806"/>
      <c r="L182" s="2807">
        <f>J182-K182</f>
      </c>
      <c r="M182" s="2808">
        <f>ROUND(K182*D182,2)</f>
      </c>
      <c r="N182" s="2809">
        <f>O182-M182</f>
      </c>
      <c r="O182" s="2810">
        <f>ROUND(D182*J182,2)</f>
      </c>
      <c r="P182" s="2811" t="s">
        <v>28</v>
      </c>
    </row>
    <row r="183">
      <c r="A183" s="2812" t="s">
        <v>397</v>
      </c>
      <c r="B183" s="2813" t="s">
        <v>398</v>
      </c>
      <c r="C183" s="2814" t="s">
        <v>63</v>
      </c>
      <c r="D183" s="2815" t="n">
        <v>2.0</v>
      </c>
      <c r="E183" s="2816" t="n">
        <v>4.11</v>
      </c>
      <c r="F183" s="2817" t="n">
        <v>23.54</v>
      </c>
      <c r="G183" s="2818" t="n">
        <v>5.08</v>
      </c>
      <c r="H183" s="2819"/>
      <c r="I183" s="2820">
        <f>ROUND('BDI Principal'!D14,2)</f>
      </c>
      <c r="J183" s="2821">
        <f>ROUND((ROUND(H183,2)*I183/100)+ROUND(H183,2),2)</f>
      </c>
      <c r="K183" s="2822"/>
      <c r="L183" s="2823">
        <f>J183-K183</f>
      </c>
      <c r="M183" s="2824">
        <f>ROUND(K183*D183,2)</f>
      </c>
      <c r="N183" s="2825">
        <f>O183-M183</f>
      </c>
      <c r="O183" s="2826">
        <f>ROUND(D183*J183,2)</f>
      </c>
      <c r="P183" s="2827" t="s">
        <v>28</v>
      </c>
    </row>
    <row r="184">
      <c r="A184" s="2828" t="s">
        <v>399</v>
      </c>
      <c r="B184" s="2829" t="s">
        <v>400</v>
      </c>
      <c r="C184" s="2830" t="s">
        <v>63</v>
      </c>
      <c r="D184" s="2831" t="n">
        <v>2.0</v>
      </c>
      <c r="E184" s="2832" t="n">
        <v>12.4</v>
      </c>
      <c r="F184" s="2833" t="n">
        <v>23.54</v>
      </c>
      <c r="G184" s="2834" t="n">
        <v>15.32</v>
      </c>
      <c r="H184" s="2835"/>
      <c r="I184" s="2836">
        <f>ROUND('BDI Principal'!D14,2)</f>
      </c>
      <c r="J184" s="2837">
        <f>ROUND((ROUND(H184,2)*I184/100)+ROUND(H184,2),2)</f>
      </c>
      <c r="K184" s="2838"/>
      <c r="L184" s="2839">
        <f>J184-K184</f>
      </c>
      <c r="M184" s="2840">
        <f>ROUND(K184*D184,2)</f>
      </c>
      <c r="N184" s="2841">
        <f>O184-M184</f>
      </c>
      <c r="O184" s="2842">
        <f>ROUND(D184*J184,2)</f>
      </c>
      <c r="P184" s="2843" t="s">
        <v>28</v>
      </c>
    </row>
    <row r="185">
      <c r="A185" s="2844" t="s">
        <v>401</v>
      </c>
      <c r="B185" s="2845" t="s">
        <v>402</v>
      </c>
      <c r="C185" s="2846" t="s">
        <v>63</v>
      </c>
      <c r="D185" s="2847" t="n">
        <v>1.0</v>
      </c>
      <c r="E185" s="2848" t="n">
        <v>6.52</v>
      </c>
      <c r="F185" s="2849" t="n">
        <v>23.54</v>
      </c>
      <c r="G185" s="2850" t="n">
        <v>8.05</v>
      </c>
      <c r="H185" s="2851"/>
      <c r="I185" s="2852">
        <f>ROUND('BDI Principal'!D14,2)</f>
      </c>
      <c r="J185" s="2853">
        <f>ROUND((ROUND(H185,2)*I185/100)+ROUND(H185,2),2)</f>
      </c>
      <c r="K185" s="2854"/>
      <c r="L185" s="2855">
        <f>J185-K185</f>
      </c>
      <c r="M185" s="2856">
        <f>ROUND(K185*D185,2)</f>
      </c>
      <c r="N185" s="2857">
        <f>O185-M185</f>
      </c>
      <c r="O185" s="2858">
        <f>ROUND(D185*J185,2)</f>
      </c>
      <c r="P185" s="2859" t="s">
        <v>28</v>
      </c>
    </row>
    <row r="186">
      <c r="A186" s="2860" t="s">
        <v>403</v>
      </c>
      <c r="B186" s="2861" t="s">
        <v>404</v>
      </c>
      <c r="C186" s="2862" t="s">
        <v>63</v>
      </c>
      <c r="D186" s="2863" t="n">
        <v>5.0</v>
      </c>
      <c r="E186" s="2864" t="n">
        <v>3.2</v>
      </c>
      <c r="F186" s="2865" t="n">
        <v>23.54</v>
      </c>
      <c r="G186" s="2866" t="n">
        <v>3.95</v>
      </c>
      <c r="H186" s="2867"/>
      <c r="I186" s="2868">
        <f>ROUND('BDI Principal'!D14,2)</f>
      </c>
      <c r="J186" s="2869">
        <f>ROUND((ROUND(H186,2)*I186/100)+ROUND(H186,2),2)</f>
      </c>
      <c r="K186" s="2870"/>
      <c r="L186" s="2871">
        <f>J186-K186</f>
      </c>
      <c r="M186" s="2872">
        <f>ROUND(K186*D186,2)</f>
      </c>
      <c r="N186" s="2873">
        <f>O186-M186</f>
      </c>
      <c r="O186" s="2874">
        <f>ROUND(D186*J186,2)</f>
      </c>
      <c r="P186" s="2875" t="s">
        <v>28</v>
      </c>
    </row>
    <row r="187">
      <c r="A187" s="2876" t="s">
        <v>405</v>
      </c>
      <c r="B187" s="2877" t="s">
        <v>406</v>
      </c>
      <c r="C187" s="2878" t="s">
        <v>63</v>
      </c>
      <c r="D187" s="2879" t="n">
        <v>5.0</v>
      </c>
      <c r="E187" s="2880" t="n">
        <v>7.61</v>
      </c>
      <c r="F187" s="2881" t="n">
        <v>23.54</v>
      </c>
      <c r="G187" s="2882" t="n">
        <v>9.4</v>
      </c>
      <c r="H187" s="2883"/>
      <c r="I187" s="2884">
        <f>ROUND('BDI Principal'!D14,2)</f>
      </c>
      <c r="J187" s="2885">
        <f>ROUND((ROUND(H187,2)*I187/100)+ROUND(H187,2),2)</f>
      </c>
      <c r="K187" s="2886"/>
      <c r="L187" s="2887">
        <f>J187-K187</f>
      </c>
      <c r="M187" s="2888">
        <f>ROUND(K187*D187,2)</f>
      </c>
      <c r="N187" s="2889">
        <f>O187-M187</f>
      </c>
      <c r="O187" s="2890">
        <f>ROUND(D187*J187,2)</f>
      </c>
      <c r="P187" s="2891" t="s">
        <v>28</v>
      </c>
    </row>
    <row r="188">
      <c r="A188" s="2892" t="s">
        <v>407</v>
      </c>
      <c r="B188" s="2893" t="s">
        <v>408</v>
      </c>
      <c r="C188" s="2894" t="s">
        <v>53</v>
      </c>
      <c r="D188" s="2895" t="n">
        <v>24.2</v>
      </c>
      <c r="E188" s="2896" t="n">
        <v>6.98</v>
      </c>
      <c r="F188" s="2897" t="n">
        <v>23.54</v>
      </c>
      <c r="G188" s="2898" t="n">
        <v>8.62</v>
      </c>
      <c r="H188" s="2899"/>
      <c r="I188" s="2900">
        <f>ROUND('BDI Principal'!D14,2)</f>
      </c>
      <c r="J188" s="2901">
        <f>ROUND((ROUND(H188,2)*I188/100)+ROUND(H188,2),2)</f>
      </c>
      <c r="K188" s="2902"/>
      <c r="L188" s="2903">
        <f>J188-K188</f>
      </c>
      <c r="M188" s="2904">
        <f>ROUND(K188*D188,2)</f>
      </c>
      <c r="N188" s="2905">
        <f>O188-M188</f>
      </c>
      <c r="O188" s="2906">
        <f>ROUND(D188*J188,2)</f>
      </c>
      <c r="P188" s="2907" t="s">
        <v>28</v>
      </c>
    </row>
    <row r="189">
      <c r="A189" s="2908" t="s">
        <v>409</v>
      </c>
      <c r="B189" s="2909" t="s">
        <v>410</v>
      </c>
      <c r="C189" s="2910" t="s">
        <v>63</v>
      </c>
      <c r="D189" s="2911" t="n">
        <v>3.0</v>
      </c>
      <c r="E189" s="2912" t="n">
        <v>9.52</v>
      </c>
      <c r="F189" s="2913" t="n">
        <v>23.54</v>
      </c>
      <c r="G189" s="2914" t="n">
        <v>11.76</v>
      </c>
      <c r="H189" s="2915"/>
      <c r="I189" s="2916">
        <f>ROUND('BDI Principal'!D14,2)</f>
      </c>
      <c r="J189" s="2917">
        <f>ROUND((ROUND(H189,2)*I189/100)+ROUND(H189,2),2)</f>
      </c>
      <c r="K189" s="2918"/>
      <c r="L189" s="2919">
        <f>J189-K189</f>
      </c>
      <c r="M189" s="2920">
        <f>ROUND(K189*D189,2)</f>
      </c>
      <c r="N189" s="2921">
        <f>O189-M189</f>
      </c>
      <c r="O189" s="2922">
        <f>ROUND(D189*J189,2)</f>
      </c>
      <c r="P189" s="2923" t="s">
        <v>28</v>
      </c>
    </row>
    <row r="190">
      <c r="A190" s="2924" t="s">
        <v>411</v>
      </c>
      <c r="B190" s="2925" t="s">
        <v>412</v>
      </c>
      <c r="C190" s="2926"/>
      <c r="D190" s="2927"/>
      <c r="E190" s="2928"/>
      <c r="F190" s="2929"/>
      <c r="G190" s="2930"/>
      <c r="H190" s="2931"/>
      <c r="I190" s="2932"/>
      <c r="J190" s="2933"/>
      <c r="K190" s="2934"/>
      <c r="L190" s="2935"/>
      <c r="M190" s="2936">
        <f>SUM(M191:M191)</f>
      </c>
      <c r="N190" s="2937">
        <f>SUM(N191:N191)</f>
      </c>
      <c r="O190" s="2938">
        <f>SUM(O191:O191)</f>
      </c>
      <c r="P190" s="2939" t="s">
        <v>45</v>
      </c>
    </row>
    <row r="191">
      <c r="A191" s="2940" t="s">
        <v>413</v>
      </c>
      <c r="B191" s="2941" t="s">
        <v>414</v>
      </c>
      <c r="C191" s="2942" t="s">
        <v>50</v>
      </c>
      <c r="D191" s="2943" t="n">
        <v>605.62</v>
      </c>
      <c r="E191" s="2944" t="n">
        <v>2.5</v>
      </c>
      <c r="F191" s="2945" t="n">
        <v>23.54</v>
      </c>
      <c r="G191" s="2946" t="n">
        <v>3.09</v>
      </c>
      <c r="H191" s="2947"/>
      <c r="I191" s="2948">
        <f>ROUND('BDI Principal'!D14,2)</f>
      </c>
      <c r="J191" s="2949">
        <f>ROUND((ROUND(H191,2)*I191/100)+ROUND(H191,2),2)</f>
      </c>
      <c r="K191" s="2950"/>
      <c r="L191" s="2951">
        <f>J191-K191</f>
      </c>
      <c r="M191" s="2952">
        <f>ROUND(K191*D191,2)</f>
      </c>
      <c r="N191" s="2953">
        <f>O191-M191</f>
      </c>
      <c r="O191" s="2954">
        <f>ROUND(D191*J191,2)</f>
      </c>
      <c r="P191" s="2955" t="s">
        <v>28</v>
      </c>
    </row>
    <row r="192">
      <c r="A192" s="2956" t="s">
        <v>415</v>
      </c>
      <c r="B192"/>
      <c r="C192"/>
      <c r="D192"/>
      <c r="E192"/>
      <c r="F192"/>
      <c r="G192"/>
      <c r="H192"/>
      <c r="I192"/>
      <c r="J192"/>
      <c r="K192"/>
      <c r="L192"/>
      <c r="M192" s="2957">
        <f>M9+M14+M26+M35+M38+M48+M51+M57+M61+M67+M76+M80+M96+M106+M111+M116+M120+M127+M132+M137+M141+M145+M150+M152+M155+M174+M181+M190</f>
      </c>
      <c r="N192" s="2958">
        <f>N9+N14+N26+N35+N38+N48+N51+N57+N61+N67+N76+N80+N96+N106+N111+N116+N120+N127+N132+N137+N141+N145+N150+N152+N155+N174+N181+N190</f>
      </c>
      <c r="O192" s="2959">
        <f>O9+O14+O26+O35+O38+O48+O51+O57+O61+O67+O76+O80+O96+O106+O111+O116+O120+O127+O132+O137+O141+O145+O150+O152+O155+O174+O181+O190</f>
      </c>
    </row>
    <row r="194">
      <c r="A194" s="2960" t="s">
        <v>416</v>
      </c>
    </row>
    <row r="195">
      <c r="A195" s="2961" t="s">
        <v>417</v>
      </c>
    </row>
    <row r="202">
      <c r="E202" s="2962">
        <f>DADOS!C11</f>
      </c>
      <c r="F202" s="2962"/>
      <c r="G202" s="2962"/>
      <c r="H202" s="2962"/>
      <c r="I202" s="2962"/>
    </row>
    <row r="203">
      <c r="E203" s="2963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B8:L8"/>
    <mergeCell ref="B9:L9"/>
    <mergeCell ref="B14:L14"/>
    <mergeCell ref="B25:L25"/>
    <mergeCell ref="B26:L26"/>
    <mergeCell ref="B35:L35"/>
    <mergeCell ref="B38:L38"/>
    <mergeCell ref="B48:L48"/>
    <mergeCell ref="B51:L51"/>
    <mergeCell ref="B57:L57"/>
    <mergeCell ref="B61:L61"/>
    <mergeCell ref="B66:L66"/>
    <mergeCell ref="B67:L67"/>
    <mergeCell ref="B76:L76"/>
    <mergeCell ref="B80:L80"/>
    <mergeCell ref="B96:L96"/>
    <mergeCell ref="B106:L106"/>
    <mergeCell ref="B110:L110"/>
    <mergeCell ref="B111:L111"/>
    <mergeCell ref="B116:L116"/>
    <mergeCell ref="B120:L120"/>
    <mergeCell ref="B127:L127"/>
    <mergeCell ref="B131:L131"/>
    <mergeCell ref="B132:L132"/>
    <mergeCell ref="B137:L137"/>
    <mergeCell ref="B141:L141"/>
    <mergeCell ref="B145:L145"/>
    <mergeCell ref="B150:L150"/>
    <mergeCell ref="B152:L152"/>
    <mergeCell ref="B154:L154"/>
    <mergeCell ref="B155:L155"/>
    <mergeCell ref="B174:L174"/>
    <mergeCell ref="B180:L180"/>
    <mergeCell ref="B181:L181"/>
    <mergeCell ref="B190:L190"/>
    <mergeCell ref="A192:L192"/>
    <mergeCell ref="A194:F194"/>
    <mergeCell ref="A195:F195"/>
    <mergeCell ref="E202:I202"/>
    <mergeCell ref="E203:I203"/>
  </mergeCells>
  <pageMargins bottom="0.75" footer="0.5" header="0.5" left="0.5" right="0.5" top="0.75"/>
  <pageSetup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50.0" collapsed="false"/>
    <col min="3" max="3" customWidth="true" width="15.0" collapsed="false"/>
    <col min="4" max="4" customWidth="true" width="15.0" collapsed="false"/>
    <col min="5" max="5" customWidth="true" width="15.0" collapsed="false"/>
    <col min="6" max="6" customWidth="true" width="15.0" collapsed="false"/>
    <col min="7" max="7" customWidth="true" width="15.0" collapsed="false"/>
    <col min="8" max="8" customWidth="true" width="15.0" collapsed="false"/>
    <col min="9" max="9" customWidth="true" width="15.0" collapsed="false"/>
    <col min="10" max="10" customWidth="true" width="15.0" collapsed="false"/>
    <col min="11" max="11" customWidth="true" width="15.0" collapsed="false"/>
    <col min="12" max="12" customWidth="true" width="15.0" collapsed="false"/>
    <col min="13" max="13" customWidth="true" width="15.0" collapsed="false"/>
    <col min="14" max="14" customWidth="true" width="15.0" collapsed="false"/>
    <col min="15" max="15" customWidth="true" width="15.0" collapsed="false"/>
    <col min="16" max="16" customWidth="true" width="15.0" collapsed="false"/>
    <col min="17" max="17" customWidth="true" width="15.0" collapsed="false"/>
    <col min="18" max="18" customWidth="true" width="15.0" collapsed="false"/>
    <col min="19" max="19" customWidth="true" width="15.0" collapsed="false"/>
    <col min="20" max="20" customWidth="true" width="15.0" collapsed="false"/>
    <col min="21" max="21" customWidth="true" width="15.0" collapsed="false"/>
    <col min="22" max="22" customWidth="true" width="15.0" collapsed="false"/>
    <col min="23" max="23" customWidth="true" width="15.0" collapsed="false"/>
    <col min="24" max="24" customWidth="true" width="15.0" collapsed="false"/>
    <col min="25" max="25" customWidth="true" width="15.0" collapsed="false"/>
    <col min="26" max="26" customWidth="true" width="15.0" collapsed="false"/>
    <col min="27" max="27" customWidth="true" width="15.0" collapsed="false"/>
    <col min="28" max="28" customWidth="true" width="15.0" collapsed="false"/>
    <col min="29" max="29" customWidth="true" width="15.0" collapsed="false"/>
    <col min="30" max="30" customWidth="true" width="15.0" collapsed="false"/>
    <col min="31" max="31" customWidth="true" width="15.0" collapsed="false"/>
    <col min="32" max="32" customWidth="true" width="15.0" collapsed="false"/>
    <col min="33" max="33" customWidth="true" width="15.0" collapsed="false"/>
    <col min="34" max="34" customWidth="true" width="15.0" collapsed="false"/>
    <col min="35" max="35" customWidth="true" width="15.0" collapsed="false"/>
    <col min="36" max="36" customWidth="true" width="15.0" collapsed="false"/>
    <col min="37" max="37" customWidth="true" width="15.0" collapsed="false"/>
    <col min="38" max="38" customWidth="true" width="15.0" collapsed="false"/>
    <col min="39" max="39" customWidth="true" width="15.0" collapsed="false"/>
    <col min="40" max="40" customWidth="true" width="15.0" collapsed="false"/>
    <col min="41" max="41" customWidth="true" width="15.0" collapsed="false"/>
    <col min="42" max="42" customWidth="true" width="15.0" collapsed="false"/>
    <col min="43" max="43" customWidth="true" width="15.0" collapsed="false"/>
    <col min="44" max="44" customWidth="true" width="15.0" collapsed="false"/>
    <col min="45" max="45" customWidth="true" width="15.0" collapsed="false"/>
    <col min="46" max="46" customWidth="true" width="15.0" collapsed="false"/>
    <col min="47" max="47" customWidth="true" width="15.0" collapsed="false"/>
    <col min="48" max="48" customWidth="true" width="15.0" collapsed="false"/>
    <col min="49" max="49" customWidth="true" width="15.0" collapsed="false"/>
    <col min="50" max="50" customWidth="true" width="15.0" collapsed="false"/>
    <col min="51" max="51" customWidth="true" width="15.0" collapsed="false"/>
    <col min="52" max="52" customWidth="true" width="15.0" collapsed="false"/>
    <col min="53" max="53" customWidth="true" width="15.0" collapsed="false"/>
    <col min="54" max="54" customWidth="true" width="15.0" collapsed="false"/>
    <col min="55" max="55" customWidth="true" width="15.0" collapsed="false"/>
    <col min="56" max="56" customWidth="true" width="15.0" collapsed="false"/>
    <col min="57" max="57" customWidth="true" width="15.0" collapsed="false"/>
    <col min="58" max="58" customWidth="true" width="15.0" collapsed="false"/>
    <col min="59" max="59" customWidth="true" width="15.0" collapsed="false"/>
    <col min="60" max="60" customWidth="true" width="15.0" collapsed="false"/>
    <col min="61" max="61" customWidth="true" width="15.0" collapsed="false"/>
    <col min="62" max="62" customWidth="true" width="15.0" collapsed="false"/>
    <col min="63" max="63" customWidth="true" width="15.0" collapsed="false"/>
    <col min="64" max="64" customWidth="true" width="15.0" collapsed="false"/>
    <col min="65" max="65" customWidth="true" width="15.0" collapsed="false"/>
    <col min="66" max="66" customWidth="true" width="15.0" collapsed="false"/>
    <col min="67" max="67" customWidth="true" width="15.0" collapsed="false"/>
    <col min="68" max="68" customWidth="true" width="15.0" collapsed="false"/>
    <col min="69" max="69" customWidth="true" width="15.0" collapsed="false"/>
    <col min="70" max="70" customWidth="true" width="15.0" collapsed="false"/>
    <col min="71" max="71" customWidth="true" width="15.0" collapsed="false"/>
    <col min="72" max="72" customWidth="true" width="15.0" collapsed="false"/>
    <col min="73" max="73" customWidth="true" width="15.0" collapsed="false"/>
    <col min="74" max="74" customWidth="true" width="15.0" collapsed="false"/>
    <col min="75" max="75" customWidth="true" width="15.0" collapsed="false"/>
    <col min="76" max="76" customWidth="true" width="15.0" collapsed="false"/>
    <col min="77" max="77" customWidth="true" width="15.0" collapsed="false"/>
    <col min="78" max="78" customWidth="true" width="15.0" collapsed="false"/>
    <col min="79" max="79" customWidth="true" width="15.0" collapsed="false"/>
    <col min="80" max="80" customWidth="true" width="15.0" collapsed="false"/>
    <col min="81" max="81" customWidth="true" width="15.0" collapsed="false"/>
    <col min="82" max="82" customWidth="true" width="15.0" collapsed="false"/>
    <col min="83" max="83" customWidth="true" width="15.0" collapsed="false"/>
    <col min="84" max="84" customWidth="true" width="15.0" collapsed="false"/>
    <col min="85" max="85" customWidth="true" width="15.0" collapsed="false"/>
    <col min="86" max="86" customWidth="true" width="15.0" collapsed="false"/>
    <col min="87" max="87" customWidth="true" width="15.0" collapsed="false"/>
    <col min="88" max="88" customWidth="true" width="15.0" collapsed="false"/>
    <col min="89" max="89" customWidth="true" width="15.0" collapsed="false"/>
    <col min="90" max="90" customWidth="true" width="15.0" collapsed="false"/>
    <col min="91" max="91" customWidth="true" width="15.0" collapsed="false"/>
    <col min="92" max="92" customWidth="true" width="15.0" collapsed="false"/>
    <col min="93" max="93" customWidth="true" width="15.0" collapsed="false"/>
    <col min="94" max="94" customWidth="true" width="15.0" collapsed="false"/>
    <col min="95" max="95" customWidth="true" width="15.0" collapsed="false"/>
    <col min="96" max="96" customWidth="true" width="15.0" collapsed="false"/>
    <col min="97" max="97" customWidth="true" width="15.0" collapsed="false"/>
    <col min="98" max="98" customWidth="true" width="15.0" collapsed="false"/>
    <col min="99" max="99" customWidth="true" width="15.0" collapsed="false"/>
    <col min="100" max="100" customWidth="true" width="15.0" collapsed="false"/>
    <col min="101" max="101" customWidth="true" width="15.0" collapsed="false"/>
    <col min="102" max="102" customWidth="true" width="15.0" collapsed="false"/>
    <col min="103" max="103" customWidth="true" width="15.0" collapsed="false"/>
    <col min="104" max="104" customWidth="true" width="15.0" collapsed="false"/>
    <col min="105" max="105" customWidth="true" width="15.0" collapsed="false"/>
    <col min="106" max="106" customWidth="true" width="15.0" collapsed="false"/>
    <col min="107" max="107" customWidth="true" width="15.0" collapsed="false"/>
    <col min="108" max="108" customWidth="true" width="15.0" collapsed="false"/>
    <col min="109" max="109" customWidth="true" width="15.0" collapsed="false"/>
    <col min="110" max="110" customWidth="true" width="15.0" collapsed="false"/>
    <col min="111" max="111" customWidth="true" width="15.0" collapsed="false"/>
    <col min="112" max="112" customWidth="true" width="15.0" collapsed="false"/>
    <col min="113" max="113" customWidth="true" width="15.0" collapsed="false"/>
    <col min="114" max="114" customWidth="true" width="15.0" collapsed="false"/>
    <col min="115" max="115" customWidth="true" width="15.0" collapsed="false"/>
    <col min="116" max="116" customWidth="true" width="15.0" collapsed="false"/>
    <col min="117" max="117" customWidth="true" width="15.0" collapsed="false"/>
    <col min="118" max="118" customWidth="true" width="15.0" collapsed="false"/>
    <col min="119" max="119" customWidth="true" width="15.0" collapsed="false"/>
    <col min="120" max="120" customWidth="true" width="15.0" collapsed="false"/>
    <col min="121" max="121" customWidth="true" width="15.0" collapsed="false"/>
    <col min="122" max="122" customWidth="true" width="15.0" collapsed="false"/>
    <col min="123" max="123" customWidth="true" width="15.0" collapsed="false"/>
    <col min="124" max="124" customWidth="true" width="15.0" collapsed="false"/>
    <col min="125" max="125" customWidth="true" width="15.0" collapsed="false"/>
  </cols>
  <sheetData>
    <row r="1">
      <c r="A1" s="2964" t="s">
        <v>0</v>
      </c>
    </row>
    <row r="2">
      <c r="A2" s="2964" t="s">
        <v>21</v>
      </c>
    </row>
    <row r="3">
      <c r="A3" s="2964" t="s">
        <v>22</v>
      </c>
      <c r="B3" s="2967" t="s">
        <f>DADOS!C3</f>
      </c>
    </row>
    <row r="4">
      <c r="A4" s="2964" t="s">
        <v>23</v>
      </c>
      <c r="B4" s="2964" t="s">
        <f>DADOS!C7</f>
      </c>
      <c r="G4" s="2964" t="s">
        <v>24</v>
      </c>
      <c r="H4" s="2966">
        <f>DADOS!C9</f>
      </c>
    </row>
    <row r="5">
      <c r="A5" s="2964" t="s">
        <v>25</v>
      </c>
      <c r="B5" s="2965">
        <f>DADOS!C8</f>
      </c>
      <c r="C5" s="2964" t="s">
        <v>9</v>
      </c>
      <c r="D5" s="2964" t="s">
        <v>26</v>
      </c>
      <c r="E5" s="2964" t="s">
        <f>DADOS!C13</f>
      </c>
      <c r="F5" s="2964" t="s">
        <v>9</v>
      </c>
      <c r="G5" s="2964" t="s">
        <v>9</v>
      </c>
      <c r="H5" s="2964" t="s">
        <v>27</v>
      </c>
      <c r="I5" s="2964" t="s">
        <f>DADOS!C14</f>
      </c>
    </row>
    <row r="7">
      <c r="A7" s="2968" t="s">
        <v>28</v>
      </c>
      <c r="B7" s="2969" t="s">
        <v>45</v>
      </c>
      <c r="C7" s="2970" t="s">
        <v>42</v>
      </c>
      <c r="D7" s="2971" t="s">
        <v>418</v>
      </c>
      <c r="E7" s="2972" t="s">
        <v>419</v>
      </c>
      <c r="F7" s="2973" t="s">
        <v>420</v>
      </c>
      <c r="G7" s="2974" t="s">
        <v>421</v>
      </c>
      <c r="H7" s="2975" t="s">
        <v>422</v>
      </c>
      <c r="I7" s="2976" t="s">
        <v>423</v>
      </c>
      <c r="J7" s="2977" t="s">
        <v>424</v>
      </c>
      <c r="K7" s="2978" t="s">
        <v>425</v>
      </c>
      <c r="L7" s="2979" t="s">
        <v>426</v>
      </c>
      <c r="M7" s="2980" t="s">
        <v>427</v>
      </c>
      <c r="N7" s="2981" t="s">
        <v>428</v>
      </c>
      <c r="O7" s="2982" t="s">
        <v>429</v>
      </c>
      <c r="P7" s="2983" t="s">
        <v>430</v>
      </c>
      <c r="Q7" s="2984" t="s">
        <v>431</v>
      </c>
      <c r="R7" s="2985" t="s">
        <v>432</v>
      </c>
      <c r="S7" s="2986" t="s">
        <v>433</v>
      </c>
      <c r="T7" s="2987" t="s">
        <v>434</v>
      </c>
      <c r="U7" s="2988" t="s">
        <v>435</v>
      </c>
      <c r="V7" s="2989" t="s">
        <v>436</v>
      </c>
      <c r="W7" s="2990" t="s">
        <v>437</v>
      </c>
      <c r="X7" s="2991" t="s">
        <v>438</v>
      </c>
      <c r="Y7" s="2992" t="s">
        <v>439</v>
      </c>
      <c r="Z7" s="2993" t="s">
        <v>440</v>
      </c>
      <c r="AA7" s="2994" t="s">
        <v>441</v>
      </c>
      <c r="AB7" s="2995" t="s">
        <v>442</v>
      </c>
      <c r="AC7" s="2996" t="s">
        <v>443</v>
      </c>
      <c r="AD7" s="2997" t="s">
        <v>444</v>
      </c>
      <c r="AE7" s="2998" t="s">
        <v>445</v>
      </c>
      <c r="AF7" s="2999" t="s">
        <v>446</v>
      </c>
      <c r="AG7" s="3000" t="s">
        <v>447</v>
      </c>
      <c r="AH7" s="3001" t="s">
        <v>448</v>
      </c>
      <c r="AI7" s="3002" t="s">
        <v>449</v>
      </c>
      <c r="AJ7" s="3003" t="s">
        <v>450</v>
      </c>
      <c r="AK7" s="3004" t="s">
        <v>451</v>
      </c>
      <c r="AL7" s="3005" t="s">
        <v>452</v>
      </c>
      <c r="AM7" s="3006" t="s">
        <v>453</v>
      </c>
      <c r="AN7" s="3007" t="s">
        <v>454</v>
      </c>
      <c r="AO7" s="3008" t="s">
        <v>455</v>
      </c>
      <c r="AP7" s="3009" t="s">
        <v>456</v>
      </c>
      <c r="AQ7" s="3010" t="s">
        <v>457</v>
      </c>
      <c r="AR7" s="3011" t="s">
        <v>458</v>
      </c>
      <c r="AS7" s="3012" t="s">
        <v>459</v>
      </c>
      <c r="AT7" s="3013" t="s">
        <v>460</v>
      </c>
      <c r="AU7" s="3014" t="s">
        <v>461</v>
      </c>
      <c r="AV7" s="3015" t="s">
        <v>462</v>
      </c>
      <c r="AW7" s="3016" t="s">
        <v>463</v>
      </c>
      <c r="AX7" s="3017" t="s">
        <v>464</v>
      </c>
      <c r="AY7" s="3018" t="s">
        <v>465</v>
      </c>
      <c r="AZ7" s="3019" t="s">
        <v>466</v>
      </c>
      <c r="BA7" s="3020" t="s">
        <v>467</v>
      </c>
      <c r="BB7" s="3021" t="s">
        <v>468</v>
      </c>
      <c r="BC7" s="3022" t="s">
        <v>469</v>
      </c>
      <c r="BD7" s="3023" t="s">
        <v>470</v>
      </c>
      <c r="BE7" s="3024" t="s">
        <v>471</v>
      </c>
      <c r="BF7" s="3025" t="s">
        <v>472</v>
      </c>
      <c r="BG7" s="3026" t="s">
        <v>473</v>
      </c>
      <c r="BH7" s="3027" t="s">
        <v>474</v>
      </c>
      <c r="BI7" s="3028" t="s">
        <v>475</v>
      </c>
      <c r="BJ7" s="3029" t="s">
        <v>476</v>
      </c>
      <c r="BK7" s="3030" t="s">
        <v>477</v>
      </c>
      <c r="BL7" s="3031" t="s">
        <v>478</v>
      </c>
      <c r="BM7" s="3032" t="s">
        <v>479</v>
      </c>
      <c r="BN7" s="3033" t="s">
        <v>480</v>
      </c>
      <c r="BO7" s="3034" t="s">
        <v>481</v>
      </c>
      <c r="BP7" s="3035" t="s">
        <v>482</v>
      </c>
      <c r="BQ7" s="3036" t="s">
        <v>483</v>
      </c>
      <c r="BR7" s="3037" t="s">
        <v>484</v>
      </c>
      <c r="BS7" s="3038" t="s">
        <v>485</v>
      </c>
      <c r="BT7" s="3039" t="s">
        <v>486</v>
      </c>
      <c r="BU7" s="3040" t="s">
        <v>487</v>
      </c>
      <c r="BV7" s="3041" t="s">
        <v>488</v>
      </c>
      <c r="BW7" s="3042" t="s">
        <v>489</v>
      </c>
      <c r="BX7" s="3043" t="s">
        <v>490</v>
      </c>
      <c r="BY7" s="3044" t="s">
        <v>491</v>
      </c>
      <c r="BZ7" s="3045" t="s">
        <v>492</v>
      </c>
      <c r="CA7" s="3046" t="s">
        <v>493</v>
      </c>
      <c r="CB7" s="3047" t="s">
        <v>494</v>
      </c>
      <c r="CC7" s="3048" t="s">
        <v>495</v>
      </c>
      <c r="CD7" s="3049" t="s">
        <v>496</v>
      </c>
      <c r="CE7" s="3050" t="s">
        <v>497</v>
      </c>
      <c r="CF7" s="3051" t="s">
        <v>498</v>
      </c>
      <c r="CG7" s="3052" t="s">
        <v>499</v>
      </c>
      <c r="CH7" s="3053" t="s">
        <v>500</v>
      </c>
      <c r="CI7" s="3054" t="s">
        <v>501</v>
      </c>
      <c r="CJ7" s="3055" t="s">
        <v>502</v>
      </c>
      <c r="CK7" s="3056" t="s">
        <v>503</v>
      </c>
      <c r="CL7" s="3057" t="s">
        <v>504</v>
      </c>
      <c r="CM7" s="3058" t="s">
        <v>505</v>
      </c>
      <c r="CN7" s="3059" t="s">
        <v>506</v>
      </c>
      <c r="CO7" s="3060" t="s">
        <v>507</v>
      </c>
      <c r="CP7" s="3061" t="s">
        <v>508</v>
      </c>
      <c r="CQ7" s="3062" t="s">
        <v>509</v>
      </c>
      <c r="CR7" s="3063" t="s">
        <v>510</v>
      </c>
      <c r="CS7" s="3064" t="s">
        <v>511</v>
      </c>
      <c r="CT7" s="3065" t="s">
        <v>512</v>
      </c>
      <c r="CU7" s="3066" t="s">
        <v>513</v>
      </c>
      <c r="CV7" s="3067" t="s">
        <v>514</v>
      </c>
      <c r="CW7" s="3068" t="s">
        <v>515</v>
      </c>
      <c r="CX7" s="3069" t="s">
        <v>516</v>
      </c>
      <c r="CY7" s="3070" t="s">
        <v>517</v>
      </c>
      <c r="CZ7" s="3071" t="s">
        <v>518</v>
      </c>
      <c r="DA7" s="3072" t="s">
        <v>519</v>
      </c>
      <c r="DB7" s="3073" t="s">
        <v>520</v>
      </c>
      <c r="DC7" s="3074" t="s">
        <v>521</v>
      </c>
      <c r="DD7" s="3075" t="s">
        <v>522</v>
      </c>
      <c r="DE7" s="3076" t="s">
        <v>523</v>
      </c>
      <c r="DF7" s="3077" t="s">
        <v>524</v>
      </c>
      <c r="DG7" s="3078" t="s">
        <v>525</v>
      </c>
      <c r="DH7" s="3079" t="s">
        <v>526</v>
      </c>
      <c r="DI7" s="3080" t="s">
        <v>527</v>
      </c>
      <c r="DJ7" s="3081" t="s">
        <v>528</v>
      </c>
      <c r="DK7" s="3082" t="s">
        <v>529</v>
      </c>
      <c r="DL7" s="3083" t="s">
        <v>530</v>
      </c>
      <c r="DM7" s="3084" t="s">
        <v>531</v>
      </c>
      <c r="DN7" s="3085" t="s">
        <v>532</v>
      </c>
      <c r="DO7" s="3086" t="s">
        <v>533</v>
      </c>
      <c r="DP7" s="3087" t="s">
        <v>534</v>
      </c>
      <c r="DQ7" s="3088" t="s">
        <v>535</v>
      </c>
      <c r="DR7" s="3089" t="s">
        <v>536</v>
      </c>
      <c r="DS7" s="3090" t="s">
        <v>537</v>
      </c>
      <c r="DT7" s="3091" t="s">
        <v>538</v>
      </c>
      <c r="DU7" s="3092" t="s">
        <v>539</v>
      </c>
    </row>
    <row r="8">
      <c r="A8" s="3093" t="s">
        <v>43</v>
      </c>
      <c r="B8" s="3094" t="s">
        <v>44</v>
      </c>
      <c r="C8" s="3678">
        <f>Orçamento!O8</f>
      </c>
      <c r="D8" s="3095" t="n">
        <v>25.0</v>
      </c>
      <c r="E8" s="3096">
        <f>C8*D8/100</f>
      </c>
      <c r="F8" s="3097" t="n">
        <v>25.0</v>
      </c>
      <c r="G8" s="3098">
        <f>C8*F8/100</f>
      </c>
      <c r="H8" s="3099" t="n">
        <v>25.0</v>
      </c>
      <c r="I8" s="3100">
        <f>C8*H8/100</f>
      </c>
      <c r="J8" s="3101" t="n">
        <v>25.0</v>
      </c>
      <c r="K8" s="3102">
        <f>C8*J8/100</f>
      </c>
      <c r="L8" s="3103" t="n">
        <v>0.0</v>
      </c>
      <c r="M8" s="3104">
        <f>C8*L8/100</f>
      </c>
      <c r="N8" s="3105" t="n">
        <v>0.0</v>
      </c>
      <c r="O8" s="3106">
        <f>C8*N8/100</f>
      </c>
      <c r="P8" s="3107" t="n">
        <v>0.0</v>
      </c>
      <c r="Q8" s="3108">
        <f>C8*P8/100</f>
      </c>
      <c r="R8" s="3109" t="n">
        <v>0.0</v>
      </c>
      <c r="S8" s="3110">
        <f>C8*R8/100</f>
      </c>
      <c r="T8" s="3111" t="n">
        <v>0.0</v>
      </c>
      <c r="U8" s="3112">
        <f>C8*T8/100</f>
      </c>
      <c r="V8" s="3113" t="n">
        <v>0.0</v>
      </c>
      <c r="W8" s="3114">
        <f>C8*V8/100</f>
      </c>
      <c r="X8" s="3115" t="n">
        <v>0.0</v>
      </c>
      <c r="Y8" s="3116">
        <f>C8*X8/100</f>
      </c>
      <c r="Z8" s="3117" t="n">
        <v>0.0</v>
      </c>
      <c r="AA8" s="3118">
        <f>C8*Z8/100</f>
      </c>
      <c r="AB8" s="3119" t="n">
        <v>0.0</v>
      </c>
      <c r="AC8" s="3120">
        <f>C8*AB8/100</f>
      </c>
      <c r="AD8" s="3121" t="n">
        <v>0.0</v>
      </c>
      <c r="AE8" s="3122">
        <f>C8*AD8/100</f>
      </c>
      <c r="AF8" s="3123" t="n">
        <v>0.0</v>
      </c>
      <c r="AG8" s="3124">
        <f>C8*AF8/100</f>
      </c>
      <c r="AH8" s="3125" t="n">
        <v>0.0</v>
      </c>
      <c r="AI8" s="3126">
        <f>C8*AH8/100</f>
      </c>
      <c r="AJ8" s="3127" t="n">
        <v>0.0</v>
      </c>
      <c r="AK8" s="3128">
        <f>C8*AJ8/100</f>
      </c>
      <c r="AL8" s="3129" t="n">
        <v>0.0</v>
      </c>
      <c r="AM8" s="3130">
        <f>C8*AL8/100</f>
      </c>
      <c r="AN8" s="3131" t="n">
        <v>0.0</v>
      </c>
      <c r="AO8" s="3132">
        <f>C8*AN8/100</f>
      </c>
      <c r="AP8" s="3133" t="n">
        <v>0.0</v>
      </c>
      <c r="AQ8" s="3134">
        <f>C8*AP8/100</f>
      </c>
      <c r="AR8" s="3135" t="n">
        <v>0.0</v>
      </c>
      <c r="AS8" s="3136">
        <f>C8*AR8/100</f>
      </c>
      <c r="AT8" s="3137" t="n">
        <v>0.0</v>
      </c>
      <c r="AU8" s="3138">
        <f>C8*AT8/100</f>
      </c>
      <c r="AV8" s="3139" t="n">
        <v>0.0</v>
      </c>
      <c r="AW8" s="3140">
        <f>C8*AV8/100</f>
      </c>
      <c r="AX8" s="3141" t="n">
        <v>0.0</v>
      </c>
      <c r="AY8" s="3142">
        <f>C8*AX8/100</f>
      </c>
      <c r="AZ8" s="3143" t="n">
        <v>0.0</v>
      </c>
      <c r="BA8" s="3144">
        <f>C8*AZ8/100</f>
      </c>
      <c r="BB8" s="3145" t="n">
        <v>0.0</v>
      </c>
      <c r="BC8" s="3146">
        <f>C8*BB8/100</f>
      </c>
      <c r="BD8" s="3147" t="n">
        <v>0.0</v>
      </c>
      <c r="BE8" s="3148">
        <f>C8*BD8/100</f>
      </c>
      <c r="BF8" s="3149" t="n">
        <v>0.0</v>
      </c>
      <c r="BG8" s="3150">
        <f>C8*BF8/100</f>
      </c>
      <c r="BH8" s="3151" t="n">
        <v>0.0</v>
      </c>
      <c r="BI8" s="3152">
        <f>C8*BH8/100</f>
      </c>
      <c r="BJ8" s="3153" t="n">
        <v>0.0</v>
      </c>
      <c r="BK8" s="3154">
        <f>C8*BJ8/100</f>
      </c>
      <c r="BL8" s="3155" t="n">
        <v>0.0</v>
      </c>
      <c r="BM8" s="3156">
        <f>C8*BL8/100</f>
      </c>
      <c r="BN8" s="3157" t="n">
        <v>0.0</v>
      </c>
      <c r="BO8" s="3158">
        <f>C8*BN8/100</f>
      </c>
      <c r="BP8" s="3159" t="n">
        <v>0.0</v>
      </c>
      <c r="BQ8" s="3160">
        <f>C8*BP8/100</f>
      </c>
      <c r="BR8" s="3161" t="n">
        <v>0.0</v>
      </c>
      <c r="BS8" s="3162">
        <f>C8*BR8/100</f>
      </c>
      <c r="BT8" s="3163" t="n">
        <v>0.0</v>
      </c>
      <c r="BU8" s="3164">
        <f>C8*BT8/100</f>
      </c>
      <c r="BV8" s="3165" t="n">
        <v>0.0</v>
      </c>
      <c r="BW8" s="3166">
        <f>C8*BV8/100</f>
      </c>
      <c r="BX8" s="3167" t="n">
        <v>0.0</v>
      </c>
      <c r="BY8" s="3168">
        <f>C8*BX8/100</f>
      </c>
      <c r="BZ8" s="3169" t="n">
        <v>0.0</v>
      </c>
      <c r="CA8" s="3170">
        <f>C8*BZ8/100</f>
      </c>
      <c r="CB8" s="3171" t="n">
        <v>0.0</v>
      </c>
      <c r="CC8" s="3172">
        <f>C8*CB8/100</f>
      </c>
      <c r="CD8" s="3173" t="n">
        <v>0.0</v>
      </c>
      <c r="CE8" s="3174">
        <f>C8*CD8/100</f>
      </c>
      <c r="CF8" s="3175" t="n">
        <v>0.0</v>
      </c>
      <c r="CG8" s="3176">
        <f>C8*CF8/100</f>
      </c>
      <c r="CH8" s="3177" t="n">
        <v>0.0</v>
      </c>
      <c r="CI8" s="3178">
        <f>C8*CH8/100</f>
      </c>
      <c r="CJ8" s="3179" t="n">
        <v>0.0</v>
      </c>
      <c r="CK8" s="3180">
        <f>C8*CJ8/100</f>
      </c>
      <c r="CL8" s="3181" t="n">
        <v>0.0</v>
      </c>
      <c r="CM8" s="3182">
        <f>C8*CL8/100</f>
      </c>
      <c r="CN8" s="3183" t="n">
        <v>0.0</v>
      </c>
      <c r="CO8" s="3184">
        <f>C8*CN8/100</f>
      </c>
      <c r="CP8" s="3185" t="n">
        <v>0.0</v>
      </c>
      <c r="CQ8" s="3186">
        <f>C8*CP8/100</f>
      </c>
      <c r="CR8" s="3187" t="n">
        <v>0.0</v>
      </c>
      <c r="CS8" s="3188">
        <f>C8*CR8/100</f>
      </c>
      <c r="CT8" s="3189" t="n">
        <v>0.0</v>
      </c>
      <c r="CU8" s="3190">
        <f>C8*CT8/100</f>
      </c>
      <c r="CV8" s="3191" t="n">
        <v>0.0</v>
      </c>
      <c r="CW8" s="3192">
        <f>C8*CV8/100</f>
      </c>
      <c r="CX8" s="3193" t="n">
        <v>0.0</v>
      </c>
      <c r="CY8" s="3194">
        <f>C8*CX8/100</f>
      </c>
      <c r="CZ8" s="3195" t="n">
        <v>0.0</v>
      </c>
      <c r="DA8" s="3196">
        <f>C8*CZ8/100</f>
      </c>
      <c r="DB8" s="3197" t="n">
        <v>0.0</v>
      </c>
      <c r="DC8" s="3198">
        <f>C8*DB8/100</f>
      </c>
      <c r="DD8" s="3199" t="n">
        <v>0.0</v>
      </c>
      <c r="DE8" s="3200">
        <f>C8*DD8/100</f>
      </c>
      <c r="DF8" s="3201" t="n">
        <v>0.0</v>
      </c>
      <c r="DG8" s="3202">
        <f>C8*DF8/100</f>
      </c>
      <c r="DH8" s="3203" t="n">
        <v>0.0</v>
      </c>
      <c r="DI8" s="3204">
        <f>C8*DH8/100</f>
      </c>
      <c r="DJ8" s="3205" t="n">
        <v>0.0</v>
      </c>
      <c r="DK8" s="3206">
        <f>C8*DJ8/100</f>
      </c>
      <c r="DL8" s="3207" t="n">
        <v>0.0</v>
      </c>
      <c r="DM8" s="3208">
        <f>C8*DL8/100</f>
      </c>
      <c r="DN8" s="3209" t="n">
        <v>0.0</v>
      </c>
      <c r="DO8" s="3210">
        <f>C8*DN8/100</f>
      </c>
      <c r="DP8" s="3211" t="n">
        <v>0.0</v>
      </c>
      <c r="DQ8" s="3212">
        <f>C8*DP8/100</f>
      </c>
      <c r="DR8" s="3213" t="n">
        <v>0.0</v>
      </c>
      <c r="DS8" s="3214">
        <f>C8*DR8/100</f>
      </c>
      <c r="DT8" s="3215">
        <f>D8+F8+H8+J8+L8+N8+P8+R8+T8+V8+X8+Z8+AB8+AD8+AF8+AH8+AJ8+AL8+AN8+AP8+AR8+AT8+AV8+AX8+AZ8+BB8+BD8+BF8+BH8+BJ8+BL8+BN8+BP8+BR8+BT8+BV8+BX8+BZ8+CB8+CD8+CF8+CH8+CJ8+CL8+CN8+CP8+CR8+CT8+CV8+CX8+CZ8+DB8+DD8+DF8+DH8+DJ8+DL8+DN8+DP8+DR8</f>
      </c>
      <c r="DU8" s="3216">
        <f>E8+G8+I8+K8+M8+O8+Q8+S8+U8+W8+Y8+AA8+AC8+AE8+AG8+AI8+AK8+AM8+AO8+AQ8+AS8+AU8+AW8+AY8+BA8+BC8+BE8+BG8+BI8+BK8+BM8+BO8+BQ8+BS8+BU8+BW8+BY8+CA8+CC8+CE8+CG8+CI8+CK8+CM8+CO8+CQ8+CS8+CU8+CW8+CY8+DA8+DC8+DE8+DG8+DI8+DK8+DM8+DO8+DQ8+DS8</f>
      </c>
    </row>
    <row r="9">
      <c r="A9" s="3217" t="s">
        <v>540</v>
      </c>
      <c r="B9" s="3218"/>
      <c r="C9" s="3219">
        <f>SUM(C8:C8)</f>
      </c>
      <c r="D9" s="3220">
        <f>SUM(E8:E8)</f>
      </c>
      <c r="E9" s="3221"/>
      <c r="F9" s="3222">
        <f>SUM(G8:G8)</f>
      </c>
      <c r="G9" s="3223"/>
      <c r="H9" s="3224">
        <f>SUM(I8:I8)</f>
      </c>
      <c r="I9" s="3225"/>
      <c r="J9" s="3226">
        <f>SUM(K8:K8)</f>
      </c>
      <c r="K9" s="3227"/>
      <c r="L9" s="3228">
        <f>SUM(M8:M8)</f>
      </c>
      <c r="M9" s="3229"/>
      <c r="N9" s="3230">
        <f>SUM(O8:O8)</f>
      </c>
      <c r="O9" s="3231"/>
      <c r="P9" s="3232">
        <f>SUM(Q8:Q8)</f>
      </c>
      <c r="Q9" s="3233"/>
      <c r="R9" s="3234">
        <f>SUM(S8:S8)</f>
      </c>
      <c r="S9" s="3235"/>
      <c r="T9" s="3236">
        <f>SUM(U8:U8)</f>
      </c>
      <c r="U9" s="3237"/>
      <c r="V9" s="3238">
        <f>SUM(W8:W8)</f>
      </c>
      <c r="W9" s="3239"/>
      <c r="X9" s="3240">
        <f>SUM(Y8:Y8)</f>
      </c>
      <c r="Y9" s="3241"/>
      <c r="Z9" s="3242">
        <f>SUM(AA8:AA8)</f>
      </c>
      <c r="AA9" s="3243"/>
      <c r="AB9" s="3244">
        <f>SUM(AC8:AC8)</f>
      </c>
      <c r="AC9" s="3245"/>
      <c r="AD9" s="3246">
        <f>SUM(AE8:AE8)</f>
      </c>
      <c r="AE9" s="3247"/>
      <c r="AF9" s="3248">
        <f>SUM(AG8:AG8)</f>
      </c>
      <c r="AG9" s="3249"/>
      <c r="AH9" s="3250">
        <f>SUM(AI8:AI8)</f>
      </c>
      <c r="AI9" s="3251"/>
      <c r="AJ9" s="3252">
        <f>SUM(AK8:AK8)</f>
      </c>
      <c r="AK9" s="3253"/>
      <c r="AL9" s="3254">
        <f>SUM(AM8:AM8)</f>
      </c>
      <c r="AM9" s="3255"/>
      <c r="AN9" s="3256">
        <f>SUM(AO8:AO8)</f>
      </c>
      <c r="AO9" s="3257"/>
      <c r="AP9" s="3258">
        <f>SUM(AQ8:AQ8)</f>
      </c>
      <c r="AQ9" s="3259"/>
      <c r="AR9" s="3260">
        <f>SUM(AS8:AS8)</f>
      </c>
      <c r="AS9" s="3261"/>
      <c r="AT9" s="3262">
        <f>SUM(AU8:AU8)</f>
      </c>
      <c r="AU9" s="3263"/>
      <c r="AV9" s="3264">
        <f>SUM(AW8:AW8)</f>
      </c>
      <c r="AW9" s="3265"/>
      <c r="AX9" s="3266">
        <f>SUM(AY8:AY8)</f>
      </c>
      <c r="AY9" s="3267"/>
      <c r="AZ9" s="3268">
        <f>SUM(BA8:BA8)</f>
      </c>
      <c r="BA9" s="3269"/>
      <c r="BB9" s="3270">
        <f>SUM(BC8:BC8)</f>
      </c>
      <c r="BC9" s="3271"/>
      <c r="BD9" s="3272">
        <f>SUM(BE8:BE8)</f>
      </c>
      <c r="BE9" s="3273"/>
      <c r="BF9" s="3274">
        <f>SUM(BG8:BG8)</f>
      </c>
      <c r="BG9" s="3275"/>
      <c r="BH9" s="3276">
        <f>SUM(BI8:BI8)</f>
      </c>
      <c r="BI9" s="3277"/>
      <c r="BJ9" s="3278">
        <f>SUM(BK8:BK8)</f>
      </c>
      <c r="BK9" s="3279"/>
      <c r="BL9" s="3280">
        <f>SUM(BM8:BM8)</f>
      </c>
      <c r="BM9" s="3281"/>
      <c r="BN9" s="3282">
        <f>SUM(BO8:BO8)</f>
      </c>
      <c r="BO9" s="3283"/>
      <c r="BP9" s="3284">
        <f>SUM(BQ8:BQ8)</f>
      </c>
      <c r="BQ9" s="3285"/>
      <c r="BR9" s="3286">
        <f>SUM(BS8:BS8)</f>
      </c>
      <c r="BS9" s="3287"/>
      <c r="BT9" s="3288">
        <f>SUM(BU8:BU8)</f>
      </c>
      <c r="BU9" s="3289"/>
      <c r="BV9" s="3290">
        <f>SUM(BW8:BW8)</f>
      </c>
      <c r="BW9" s="3291"/>
      <c r="BX9" s="3292">
        <f>SUM(BY8:BY8)</f>
      </c>
      <c r="BY9" s="3293"/>
      <c r="BZ9" s="3294">
        <f>SUM(CA8:CA8)</f>
      </c>
      <c r="CA9" s="3295"/>
      <c r="CB9" s="3296">
        <f>SUM(CC8:CC8)</f>
      </c>
      <c r="CC9" s="3297"/>
      <c r="CD9" s="3298">
        <f>SUM(CE8:CE8)</f>
      </c>
      <c r="CE9" s="3299"/>
      <c r="CF9" s="3300">
        <f>SUM(CG8:CG8)</f>
      </c>
      <c r="CG9" s="3301"/>
      <c r="CH9" s="3302">
        <f>SUM(CI8:CI8)</f>
      </c>
      <c r="CI9" s="3303"/>
      <c r="CJ9" s="3304">
        <f>SUM(CK8:CK8)</f>
      </c>
      <c r="CK9" s="3305"/>
      <c r="CL9" s="3306">
        <f>SUM(CM8:CM8)</f>
      </c>
      <c r="CM9" s="3307"/>
      <c r="CN9" s="3308">
        <f>SUM(CO8:CO8)</f>
      </c>
      <c r="CO9" s="3309"/>
      <c r="CP9" s="3310">
        <f>SUM(CQ8:CQ8)</f>
      </c>
      <c r="CQ9" s="3311"/>
      <c r="CR9" s="3312">
        <f>SUM(CS8:CS8)</f>
      </c>
      <c r="CS9" s="3313"/>
      <c r="CT9" s="3314">
        <f>SUM(CU8:CU8)</f>
      </c>
      <c r="CU9" s="3315"/>
      <c r="CV9" s="3316">
        <f>SUM(CW8:CW8)</f>
      </c>
      <c r="CW9" s="3317"/>
      <c r="CX9" s="3318">
        <f>SUM(CY8:CY8)</f>
      </c>
      <c r="CY9" s="3319"/>
      <c r="CZ9" s="3320">
        <f>SUM(DA8:DA8)</f>
      </c>
      <c r="DA9" s="3321"/>
      <c r="DB9" s="3322">
        <f>SUM(DC8:DC8)</f>
      </c>
      <c r="DC9" s="3323"/>
      <c r="DD9" s="3324">
        <f>SUM(DE8:DE8)</f>
      </c>
      <c r="DE9" s="3325"/>
      <c r="DF9" s="3326">
        <f>SUM(DG8:DG8)</f>
      </c>
      <c r="DG9" s="3327"/>
      <c r="DH9" s="3328">
        <f>SUM(DI8:DI8)</f>
      </c>
      <c r="DI9" s="3329"/>
      <c r="DJ9" s="3330">
        <f>SUM(DK8:DK8)</f>
      </c>
      <c r="DK9" s="3331"/>
      <c r="DL9" s="3332">
        <f>SUM(DM8:DM8)</f>
      </c>
      <c r="DM9" s="3333"/>
      <c r="DN9" s="3334">
        <f>SUM(DO8:DO8)</f>
      </c>
      <c r="DO9" s="3335"/>
      <c r="DP9" s="3336">
        <f>SUM(DQ8:DQ8)</f>
      </c>
      <c r="DQ9" s="3337"/>
      <c r="DR9" s="3338">
        <f>SUM(DS8:DS8)</f>
      </c>
      <c r="DS9" s="3339"/>
      <c r="DT9" s="3340">
        <f>(DU9/C9)*100</f>
      </c>
      <c r="DU9" s="3341">
        <f>SUM(DU8:DU8)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BJ9:BK9"/>
    <mergeCell ref="BL9:BM9"/>
    <mergeCell ref="BN9:BO9"/>
    <mergeCell ref="BP9:BQ9"/>
    <mergeCell ref="BR9:BS9"/>
    <mergeCell ref="BT9:BU9"/>
    <mergeCell ref="BV9:BW9"/>
    <mergeCell ref="BX9:BY9"/>
    <mergeCell ref="BZ9:CA9"/>
    <mergeCell ref="CB9:CC9"/>
    <mergeCell ref="CD9:CE9"/>
    <mergeCell ref="CF9:CG9"/>
    <mergeCell ref="CH9:CI9"/>
    <mergeCell ref="CJ9:CK9"/>
    <mergeCell ref="CL9:CM9"/>
    <mergeCell ref="CN9:CO9"/>
    <mergeCell ref="CP9:CQ9"/>
    <mergeCell ref="CR9:CS9"/>
    <mergeCell ref="CT9:CU9"/>
    <mergeCell ref="CV9:CW9"/>
    <mergeCell ref="CX9:CY9"/>
    <mergeCell ref="CZ9:DA9"/>
    <mergeCell ref="DB9:DC9"/>
    <mergeCell ref="DD9:DE9"/>
    <mergeCell ref="DF9:DG9"/>
    <mergeCell ref="DH9:DI9"/>
    <mergeCell ref="DJ9:DK9"/>
    <mergeCell ref="DL9:DM9"/>
    <mergeCell ref="DN9:DO9"/>
    <mergeCell ref="DP9:DQ9"/>
    <mergeCell ref="DR9:DS9"/>
    <mergeCell ref="A9:B9"/>
  </mergeCells>
  <pageMargins bottom="0.75" footer="0.5" header="0.5" left="0.5" right="0.5" top="0.75"/>
  <pageSetup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3342" t="s">
        <v>0</v>
      </c>
    </row>
    <row r="2">
      <c r="A2" s="3342" t="s">
        <v>21</v>
      </c>
    </row>
    <row r="3">
      <c r="A3" s="3342" t="s">
        <v>22</v>
      </c>
      <c r="B3" s="3345" t="s">
        <f>DADOS!C3</f>
      </c>
    </row>
    <row r="4">
      <c r="A4" s="3342" t="s">
        <v>23</v>
      </c>
      <c r="B4" s="3342" t="s">
        <f>DADOS!C7</f>
      </c>
      <c r="G4" s="3342" t="s">
        <v>24</v>
      </c>
      <c r="H4" s="3344">
        <f>DADOS!C9</f>
      </c>
    </row>
    <row r="5">
      <c r="A5" s="3342" t="s">
        <v>25</v>
      </c>
      <c r="B5" s="3343">
        <f>DADOS!C8</f>
      </c>
      <c r="C5" s="3342" t="s">
        <v>9</v>
      </c>
      <c r="D5" s="3342" t="s">
        <v>26</v>
      </c>
      <c r="E5" s="3342" t="s">
        <f>DADOS!C13</f>
      </c>
      <c r="F5" s="3342" t="s">
        <v>9</v>
      </c>
      <c r="G5" s="3342" t="s">
        <v>9</v>
      </c>
      <c r="H5" s="3342" t="s">
        <v>27</v>
      </c>
      <c r="I5" s="3342" t="s">
        <f>DADOS!C14</f>
      </c>
    </row>
    <row r="7">
      <c r="A7" s="3346" t="s">
        <v>28</v>
      </c>
      <c r="B7" s="3347" t="s">
        <v>541</v>
      </c>
      <c r="C7" s="3348" t="s">
        <v>542</v>
      </c>
      <c r="D7" s="3349" t="s">
        <v>543</v>
      </c>
      <c r="E7" s="3350" t="s">
        <v>544</v>
      </c>
      <c r="F7" s="3351"/>
      <c r="G7" s="3352"/>
      <c r="H7" s="3353"/>
      <c r="I7" s="3354"/>
    </row>
    <row r="8">
      <c r="A8" s="3355" t="s">
        <v>545</v>
      </c>
      <c r="B8" s="3356" t="n">
        <v>3.0</v>
      </c>
      <c r="C8" s="3357" t="n">
        <v>5.5</v>
      </c>
      <c r="D8" s="3358" t="n">
        <v>4.0</v>
      </c>
      <c r="E8" s="3359" t="s">
        <v>546</v>
      </c>
      <c r="F8" s="3360"/>
      <c r="G8" s="3361"/>
      <c r="H8" s="3362"/>
      <c r="I8" s="3363"/>
      <c r="J8" s="3364">
        <f>D8/100</f>
      </c>
    </row>
    <row r="9">
      <c r="A9" s="3365" t="s">
        <v>547</v>
      </c>
      <c r="B9" s="3366" t="n">
        <v>0.8</v>
      </c>
      <c r="C9" s="3367" t="n">
        <v>1.0</v>
      </c>
      <c r="D9" s="3368" t="n">
        <v>0.8</v>
      </c>
      <c r="E9" s="3369" t="s">
        <v>548</v>
      </c>
      <c r="F9" s="3370"/>
      <c r="G9" s="3371"/>
      <c r="H9" s="3372"/>
      <c r="I9" s="3373"/>
      <c r="J9" s="3374">
        <f>D9/100</f>
      </c>
    </row>
    <row r="10">
      <c r="A10" s="3375" t="s">
        <v>549</v>
      </c>
      <c r="B10" s="3376" t="n">
        <v>0.97</v>
      </c>
      <c r="C10" s="3377" t="n">
        <v>1.27</v>
      </c>
      <c r="D10" s="3378" t="n">
        <v>1.27</v>
      </c>
      <c r="E10" s="3379" t="s">
        <v>550</v>
      </c>
      <c r="F10" s="3380"/>
      <c r="G10" s="3381"/>
      <c r="H10" s="3382"/>
      <c r="I10" s="3383"/>
      <c r="J10" s="3384">
        <f>D10/100</f>
      </c>
    </row>
    <row r="11">
      <c r="A11" s="3385" t="s">
        <v>551</v>
      </c>
      <c r="B11" s="3386" t="n">
        <v>0.59</v>
      </c>
      <c r="C11" s="3387" t="n">
        <v>1.39</v>
      </c>
      <c r="D11" s="3388" t="n">
        <v>1.23</v>
      </c>
      <c r="E11" s="3389" t="s">
        <v>552</v>
      </c>
      <c r="F11" s="3390"/>
      <c r="G11" s="3391"/>
      <c r="H11" s="3392"/>
      <c r="I11" s="3393"/>
      <c r="J11" s="3394">
        <f>D11/100</f>
      </c>
    </row>
    <row r="12">
      <c r="A12" s="3395" t="s">
        <v>553</v>
      </c>
      <c r="B12" s="3396" t="n">
        <v>6.16</v>
      </c>
      <c r="C12" s="3397" t="n">
        <v>8.96</v>
      </c>
      <c r="D12" s="3398" t="n">
        <v>7.4</v>
      </c>
      <c r="E12" s="3399" t="s">
        <v>554</v>
      </c>
      <c r="F12" s="3400"/>
      <c r="G12" s="3401"/>
      <c r="H12" s="3402"/>
      <c r="I12" s="3403"/>
      <c r="J12" s="3404">
        <f>D12/100</f>
      </c>
    </row>
    <row r="13">
      <c r="A13" s="3405" t="s">
        <v>555</v>
      </c>
      <c r="B13" s="3406" t="n">
        <v>5.65</v>
      </c>
      <c r="C13" s="3407" t="n">
        <v>10.65</v>
      </c>
      <c r="D13" s="3408">
        <f>I15+I18+I19</f>
      </c>
      <c r="E13" s="3409" t="s">
        <v>556</v>
      </c>
      <c r="F13" s="3410"/>
      <c r="G13" s="3411"/>
      <c r="H13" s="3412"/>
      <c r="I13" s="3413"/>
      <c r="J13" s="3414">
        <f>D13/100</f>
      </c>
    </row>
    <row r="14">
      <c r="C14" s="3415" t="s">
        <v>557</v>
      </c>
      <c r="D14" s="3416">
        <f>ROUND(((((1+J8+J9+J10)*(1+J11)*(1+J12)/(1-J15-J18))-1)*100),2)</f>
      </c>
    </row>
    <row r="15">
      <c r="F15" s="3417" t="s">
        <v>558</v>
      </c>
      <c r="G15" s="3418"/>
      <c r="H15" s="3419"/>
      <c r="I15" s="3420" t="n">
        <v>3.65</v>
      </c>
      <c r="J15" s="3421">
        <f>I15/100</f>
      </c>
    </row>
    <row r="16">
      <c r="F16" s="3422" t="s">
        <v>559</v>
      </c>
      <c r="G16" s="3423"/>
      <c r="H16" s="3424"/>
      <c r="I16" s="3425" t="n">
        <v>3.0</v>
      </c>
      <c r="J16" s="3426">
        <f>I16/100</f>
      </c>
    </row>
    <row r="17">
      <c r="F17" s="3427" t="s">
        <v>560</v>
      </c>
      <c r="G17" s="3428"/>
      <c r="H17" s="3429"/>
      <c r="I17" s="3430" t="n">
        <v>100.0</v>
      </c>
    </row>
    <row r="18">
      <c r="F18" s="3431" t="s">
        <v>561</v>
      </c>
      <c r="G18" s="3432"/>
      <c r="H18" s="3433"/>
      <c r="I18" s="3434" t="n">
        <f>((I17*I16)/100)</f>
        <v>3.0</v>
      </c>
      <c r="J18" s="3435">
        <f>I18/100</f>
      </c>
    </row>
    <row r="19">
      <c r="F19" s="3436" t="s">
        <v>562</v>
      </c>
      <c r="G19" s="3437"/>
      <c r="H19" s="3438"/>
      <c r="I19" s="3439" t="n">
        <v>0.0</v>
      </c>
    </row>
    <row r="29">
      <c r="E29" s="3440">
        <f>DADOS!C11</f>
      </c>
      <c r="F29" s="3440"/>
      <c r="G29" s="3440"/>
      <c r="H29" s="3440"/>
      <c r="I29" s="3440"/>
    </row>
    <row r="30">
      <c r="E30" s="3441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3442" t="s">
        <v>0</v>
      </c>
    </row>
    <row r="2">
      <c r="A2" s="3442" t="s">
        <v>21</v>
      </c>
    </row>
    <row r="3">
      <c r="A3" s="3442" t="s">
        <v>22</v>
      </c>
      <c r="B3" s="3445" t="s">
        <f>DADOS!C3</f>
      </c>
    </row>
    <row r="4">
      <c r="A4" s="3442" t="s">
        <v>23</v>
      </c>
      <c r="B4" s="3442" t="s">
        <f>DADOS!C7</f>
      </c>
      <c r="G4" s="3442" t="s">
        <v>24</v>
      </c>
      <c r="H4" s="3444">
        <f>DADOS!C9</f>
      </c>
    </row>
    <row r="5">
      <c r="A5" s="3442" t="s">
        <v>25</v>
      </c>
      <c r="B5" s="3443">
        <f>DADOS!C8</f>
      </c>
      <c r="C5" s="3442" t="s">
        <v>9</v>
      </c>
      <c r="D5" s="3442" t="s">
        <v>26</v>
      </c>
      <c r="E5" s="3442" t="s">
        <f>DADOS!C13</f>
      </c>
      <c r="F5" s="3442" t="s">
        <v>9</v>
      </c>
      <c r="G5" s="3442" t="s">
        <v>9</v>
      </c>
      <c r="H5" s="3442" t="s">
        <v>27</v>
      </c>
      <c r="I5" s="3442" t="s">
        <f>DADOS!C14</f>
      </c>
    </row>
    <row r="7">
      <c r="A7" s="3446" t="s">
        <v>28</v>
      </c>
      <c r="B7" s="3447" t="s">
        <v>541</v>
      </c>
      <c r="C7" s="3448" t="s">
        <v>542</v>
      </c>
      <c r="D7" s="3449" t="s">
        <v>543</v>
      </c>
      <c r="E7" s="3450" t="s">
        <v>544</v>
      </c>
      <c r="F7" s="3451"/>
      <c r="G7" s="3452"/>
      <c r="H7" s="3453"/>
      <c r="I7" s="3454"/>
    </row>
    <row r="8">
      <c r="A8" s="3455" t="s">
        <v>545</v>
      </c>
      <c r="B8" s="3456" t="n">
        <v>1.5</v>
      </c>
      <c r="C8" s="3457" t="n">
        <v>4.49</v>
      </c>
      <c r="D8" s="3458" t="n">
        <v>0.0</v>
      </c>
      <c r="E8" s="3459" t="s">
        <v>546</v>
      </c>
      <c r="F8" s="3460"/>
      <c r="G8" s="3461"/>
      <c r="H8" s="3462"/>
      <c r="I8" s="3463"/>
      <c r="J8" s="3464">
        <f>D8/100</f>
      </c>
    </row>
    <row r="9">
      <c r="A9" s="3465" t="s">
        <v>547</v>
      </c>
      <c r="B9" s="3466" t="n">
        <v>0.3</v>
      </c>
      <c r="C9" s="3467" t="n">
        <v>0.82</v>
      </c>
      <c r="D9" s="3468" t="n">
        <v>0.0</v>
      </c>
      <c r="E9" s="3469" t="s">
        <v>548</v>
      </c>
      <c r="F9" s="3470"/>
      <c r="G9" s="3471"/>
      <c r="H9" s="3472"/>
      <c r="I9" s="3473"/>
      <c r="J9" s="3474">
        <f>D9/100</f>
      </c>
    </row>
    <row r="10">
      <c r="A10" s="3475" t="s">
        <v>549</v>
      </c>
      <c r="B10" s="3476" t="n">
        <v>0.56</v>
      </c>
      <c r="C10" s="3477" t="n">
        <v>0.89</v>
      </c>
      <c r="D10" s="3478" t="n">
        <v>0.0</v>
      </c>
      <c r="E10" s="3479" t="s">
        <v>550</v>
      </c>
      <c r="F10" s="3480"/>
      <c r="G10" s="3481"/>
      <c r="H10" s="3482"/>
      <c r="I10" s="3483"/>
      <c r="J10" s="3484">
        <f>D10/100</f>
      </c>
    </row>
    <row r="11">
      <c r="A11" s="3485" t="s">
        <v>551</v>
      </c>
      <c r="B11" s="3486" t="n">
        <v>0.85</v>
      </c>
      <c r="C11" s="3487" t="n">
        <v>1.11</v>
      </c>
      <c r="D11" s="3488" t="n">
        <v>0.0</v>
      </c>
      <c r="E11" s="3489" t="s">
        <v>552</v>
      </c>
      <c r="F11" s="3490"/>
      <c r="G11" s="3491"/>
      <c r="H11" s="3492"/>
      <c r="I11" s="3493"/>
      <c r="J11" s="3494">
        <f>D11/100</f>
      </c>
    </row>
    <row r="12">
      <c r="A12" s="3495" t="s">
        <v>553</v>
      </c>
      <c r="B12" s="3496" t="n">
        <v>3.5</v>
      </c>
      <c r="C12" s="3497" t="n">
        <v>6.22</v>
      </c>
      <c r="D12" s="3498" t="n">
        <v>0.0</v>
      </c>
      <c r="E12" s="3499" t="s">
        <v>554</v>
      </c>
      <c r="F12" s="3500"/>
      <c r="G12" s="3501"/>
      <c r="H12" s="3502"/>
      <c r="I12" s="3503"/>
      <c r="J12" s="3504">
        <f>D12/100</f>
      </c>
    </row>
    <row r="13">
      <c r="A13" s="3505" t="s">
        <v>555</v>
      </c>
      <c r="B13" s="3506" t="n">
        <v>5.65</v>
      </c>
      <c r="C13" s="3507" t="n">
        <v>10.65</v>
      </c>
      <c r="D13" s="3508">
        <f>I15+I16</f>
      </c>
      <c r="E13" s="3509" t="s">
        <v>556</v>
      </c>
      <c r="F13" s="3510"/>
      <c r="G13" s="3511"/>
      <c r="H13" s="3512"/>
      <c r="I13" s="3513"/>
      <c r="J13" s="3514">
        <f>D13/100</f>
      </c>
    </row>
    <row r="14">
      <c r="C14" s="3515" t="s">
        <v>557</v>
      </c>
      <c r="D14" s="3516">
        <f>ROUND(((((1+J8+J9+J10)*(1+J11)*(1+J12)/(1-J13))-1)*100),2)</f>
      </c>
    </row>
    <row r="15">
      <c r="F15" s="3517" t="s">
        <v>558</v>
      </c>
      <c r="G15" s="3518"/>
      <c r="H15" s="3519"/>
      <c r="I15" s="3520" t="n">
        <v>3.65</v>
      </c>
      <c r="J15" s="3521">
        <f>I15/100</f>
      </c>
    </row>
    <row r="16">
      <c r="F16" s="3522" t="s">
        <v>562</v>
      </c>
      <c r="G16" s="3523"/>
      <c r="H16" s="3524"/>
      <c r="I16" s="3525" t="n">
        <v>0.0</v>
      </c>
    </row>
    <row r="26">
      <c r="E26" s="3526">
        <f>DADOS!C11</f>
      </c>
      <c r="F26" s="3526"/>
      <c r="G26" s="3526"/>
      <c r="H26" s="3526"/>
      <c r="I26" s="3526"/>
    </row>
    <row r="27">
      <c r="E27" s="3527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E26:I26"/>
    <mergeCell ref="E27:I27"/>
  </mergeCells>
  <pageMargins bottom="0.75" footer="0.5" header="0.5" left="0.5" right="0.5" top="0.75"/>
  <pageSetup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sheetData>
    <row r="1">
      <c r="A1" s="3528" t="s">
        <v>0</v>
      </c>
    </row>
    <row r="2">
      <c r="A2" s="3528" t="s">
        <v>21</v>
      </c>
    </row>
    <row r="3">
      <c r="A3" s="3528" t="s">
        <v>22</v>
      </c>
      <c r="B3" s="3531" t="s">
        <f>DADOS!C3</f>
      </c>
    </row>
    <row r="4">
      <c r="A4" s="3528" t="s">
        <v>23</v>
      </c>
      <c r="B4" s="3528" t="s">
        <f>DADOS!C7</f>
      </c>
      <c r="G4" s="3528" t="s">
        <v>24</v>
      </c>
      <c r="H4" s="3530">
        <f>DADOS!C9</f>
      </c>
    </row>
    <row r="5">
      <c r="A5" s="3528" t="s">
        <v>25</v>
      </c>
      <c r="B5" s="3529">
        <f>DADOS!C8</f>
      </c>
      <c r="C5" s="3528" t="s">
        <v>9</v>
      </c>
      <c r="D5" s="3528" t="s">
        <v>26</v>
      </c>
      <c r="E5" s="3528" t="s">
        <f>DADOS!C13</f>
      </c>
      <c r="F5" s="3528" t="s">
        <v>9</v>
      </c>
      <c r="G5" s="3528" t="s">
        <v>9</v>
      </c>
      <c r="H5" s="3528" t="s">
        <v>27</v>
      </c>
      <c r="I5" s="3528" t="s">
        <f>DADOS!C14</f>
      </c>
    </row>
    <row r="7"/>
    <row r="8">
      <c r="A8" s="3532" t="s">
        <v>563</v>
      </c>
      <c r="B8" s="3533" t="n">
        <v>1.1428</v>
      </c>
      <c r="C8" s="3534" t="s">
        <v>564</v>
      </c>
      <c r="D8" s="3535"/>
      <c r="E8" s="3536"/>
      <c r="F8" s="3537"/>
      <c r="G8" s="3538"/>
      <c r="H8" s="3539"/>
      <c r="I8" s="3540"/>
    </row>
    <row r="9">
      <c r="A9" s="3541" t="s">
        <v>565</v>
      </c>
      <c r="B9" s="3542" t="n">
        <v>0.2</v>
      </c>
      <c r="C9" s="3543" t="s">
        <v>566</v>
      </c>
      <c r="D9" s="3544"/>
      <c r="E9" s="3545"/>
      <c r="F9" s="3546"/>
      <c r="G9" s="3547"/>
      <c r="H9" s="3548"/>
      <c r="I9" s="3549"/>
    </row>
    <row r="10">
      <c r="A10" s="3550" t="s">
        <v>567</v>
      </c>
      <c r="B10" s="3551" t="n">
        <v>0.12</v>
      </c>
      <c r="C10" s="3552" t="s">
        <v>568</v>
      </c>
      <c r="D10" s="3553"/>
      <c r="E10" s="3554"/>
      <c r="F10" s="3555"/>
      <c r="G10" s="3556"/>
      <c r="H10" s="3557"/>
      <c r="I10" s="3558"/>
    </row>
    <row r="11">
      <c r="A11" s="3559" t="s">
        <v>569</v>
      </c>
      <c r="B11" s="3560" t="n">
        <v>0.0</v>
      </c>
      <c r="C11" s="3561" t="s">
        <v>570</v>
      </c>
      <c r="D11" s="3562"/>
      <c r="E11" s="3563"/>
      <c r="F11" s="3564"/>
      <c r="G11" s="3565"/>
      <c r="H11" s="3566"/>
      <c r="I11" s="3567"/>
    </row>
    <row r="12">
      <c r="A12" s="3568" t="s">
        <v>571</v>
      </c>
      <c r="B12" s="3569">
        <f>(((1+B8+B9)*(1+B10))/(1-B11))</f>
      </c>
      <c r="C12" t="s">
        <v>572</v>
      </c>
    </row>
    <row r="13">
      <c r="A13" s="3570" t="s">
        <v>573</v>
      </c>
      <c r="B13" s="3571">
        <f>((1+B10)/(1-B11))</f>
      </c>
      <c r="C13" t="s">
        <v>574</v>
      </c>
    </row>
    <row r="23">
      <c r="E23" s="3572">
        <f>DADOS!C11</f>
      </c>
      <c r="F23" s="3572"/>
      <c r="G23" s="3572"/>
      <c r="H23" s="3572"/>
      <c r="I23" s="3572"/>
    </row>
    <row r="24">
      <c r="E24" s="3573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C8:I8"/>
    <mergeCell ref="C9:I9"/>
    <mergeCell ref="C10:I10"/>
    <mergeCell ref="C11:I11"/>
    <mergeCell ref="C12:I12"/>
    <mergeCell ref="C13:I13"/>
    <mergeCell ref="E23:I23"/>
    <mergeCell ref="E24:I24"/>
  </mergeCells>
  <pageMargins bottom="0.75" footer="0.5" header="0.5" left="0.5" right="0.5" top="0.75"/>
  <pageSetup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false"/>
  </sheetPr>
  <dimension ref="A1"/>
  <sheetViews>
    <sheetView workbookViewId="0"/>
  </sheetViews>
  <sheetFormatPr defaultRowHeight="15.0"/>
  <cols>
    <col min="1" max="1" customWidth="true" width="10.0" collapsed="false"/>
    <col min="2" max="2" customWidth="true" width="15.0" collapsed="false"/>
    <col min="3" max="3" customWidth="true" width="15.0" collapsed="false"/>
    <col min="4" max="4" customWidth="true" width="15.0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10.0" collapsed="false"/>
    <col min="9" max="9" customWidth="true" width="10.0" collapsed="false"/>
  </cols>
  <sheetData>
    <row r="1">
      <c r="A1" s="3574" t="s">
        <v>0</v>
      </c>
    </row>
    <row r="2">
      <c r="A2" s="3574" t="s">
        <v>21</v>
      </c>
    </row>
    <row r="3">
      <c r="A3" s="3574" t="s">
        <v>22</v>
      </c>
      <c r="B3" s="3577" t="s">
        <f>DADOS!C3</f>
      </c>
    </row>
    <row r="4">
      <c r="A4" s="3574" t="s">
        <v>23</v>
      </c>
      <c r="B4" s="3574" t="s">
        <f>DADOS!C7</f>
      </c>
      <c r="G4" s="3574" t="s">
        <v>24</v>
      </c>
      <c r="H4" s="3576">
        <f>DADOS!C9</f>
      </c>
    </row>
    <row r="5">
      <c r="A5" s="3574" t="s">
        <v>25</v>
      </c>
      <c r="B5" s="3575">
        <f>DADOS!C8</f>
      </c>
      <c r="C5" s="3574" t="s">
        <v>9</v>
      </c>
      <c r="D5" s="3574" t="s">
        <v>26</v>
      </c>
      <c r="E5" s="3574" t="s">
        <f>DADOS!C13</f>
      </c>
      <c r="F5" s="3574" t="s">
        <v>9</v>
      </c>
      <c r="G5" s="3574" t="s">
        <v>9</v>
      </c>
      <c r="H5" s="3574" t="s">
        <v>27</v>
      </c>
      <c r="I5" s="3574" t="s">
        <f>DADOS!C14</f>
      </c>
    </row>
    <row r="6">
      <c r="A6" t="s">
        <v>9</v>
      </c>
    </row>
    <row r="7">
      <c r="A7" s="3578" t="s">
        <v>28</v>
      </c>
      <c r="B7" s="3579" t="s">
        <v>541</v>
      </c>
      <c r="C7" s="3580" t="s">
        <v>542</v>
      </c>
      <c r="D7" s="3581" t="s">
        <v>543</v>
      </c>
      <c r="E7" s="3582" t="s">
        <v>544</v>
      </c>
      <c r="F7" s="3583"/>
      <c r="G7" s="3584"/>
      <c r="H7" s="3585"/>
      <c r="I7" s="3586"/>
    </row>
    <row r="8">
      <c r="A8" s="3587" t="s">
        <v>545</v>
      </c>
      <c r="B8" s="3588" t="n">
        <v>3.0</v>
      </c>
      <c r="C8" s="3589" t="n">
        <v>5.5</v>
      </c>
      <c r="D8" s="3590" t="n">
        <v>1.5</v>
      </c>
      <c r="E8" s="3591" t="s">
        <v>546</v>
      </c>
      <c r="F8" s="3592"/>
      <c r="G8" s="3593"/>
      <c r="H8" s="3594"/>
      <c r="I8" s="3595"/>
      <c r="J8" s="3596">
        <f>D8/100</f>
      </c>
    </row>
    <row r="9">
      <c r="A9" s="3597" t="s">
        <v>547</v>
      </c>
      <c r="B9" s="3598" t="n">
        <v>0.8</v>
      </c>
      <c r="C9" s="3599" t="n">
        <v>1.0</v>
      </c>
      <c r="D9" s="3600" t="n">
        <v>0.3</v>
      </c>
      <c r="E9" s="3601" t="s">
        <v>548</v>
      </c>
      <c r="F9" s="3602"/>
      <c r="G9" s="3603"/>
      <c r="H9" s="3604"/>
      <c r="I9" s="3605"/>
      <c r="J9" s="3606">
        <f>D9/100</f>
      </c>
    </row>
    <row r="10">
      <c r="A10" s="3607" t="s">
        <v>549</v>
      </c>
      <c r="B10" s="3608" t="n">
        <v>0.97</v>
      </c>
      <c r="C10" s="3609" t="n">
        <v>1.27</v>
      </c>
      <c r="D10" s="3610" t="n">
        <v>0.56</v>
      </c>
      <c r="E10" s="3611" t="s">
        <v>550</v>
      </c>
      <c r="F10" s="3612"/>
      <c r="G10" s="3613"/>
      <c r="H10" s="3614"/>
      <c r="I10" s="3615"/>
      <c r="J10" s="3616">
        <f>D10/100</f>
      </c>
    </row>
    <row r="11">
      <c r="A11" s="3617" t="s">
        <v>551</v>
      </c>
      <c r="B11" s="3618" t="n">
        <v>0.59</v>
      </c>
      <c r="C11" s="3619" t="n">
        <v>1.39</v>
      </c>
      <c r="D11" s="3620" t="n">
        <v>0.85</v>
      </c>
      <c r="E11" s="3621" t="s">
        <v>552</v>
      </c>
      <c r="F11" s="3622"/>
      <c r="G11" s="3623"/>
      <c r="H11" s="3624"/>
      <c r="I11" s="3625"/>
      <c r="J11" s="3626">
        <f>D11/100</f>
      </c>
    </row>
    <row r="12">
      <c r="A12" s="3627" t="s">
        <v>553</v>
      </c>
      <c r="B12" s="3628" t="n">
        <v>6.16</v>
      </c>
      <c r="C12" s="3629" t="n">
        <v>8.96</v>
      </c>
      <c r="D12" s="3630" t="n">
        <v>3.5</v>
      </c>
      <c r="E12" s="3631" t="s">
        <v>554</v>
      </c>
      <c r="F12" s="3632"/>
      <c r="G12" s="3633"/>
      <c r="H12" s="3634"/>
      <c r="I12" s="3635"/>
      <c r="J12" s="3636">
        <f>D12/100</f>
      </c>
    </row>
    <row r="13">
      <c r="A13" s="3637" t="s">
        <v>555</v>
      </c>
      <c r="B13" s="3638" t="n">
        <v>5.65</v>
      </c>
      <c r="C13" s="3639" t="n">
        <v>10.65</v>
      </c>
      <c r="D13" s="3640">
        <f>I15+I18+I19</f>
      </c>
      <c r="E13" s="3641" t="s">
        <v>556</v>
      </c>
      <c r="F13" s="3642"/>
      <c r="G13" s="3643"/>
      <c r="H13" s="3644"/>
      <c r="I13" s="3645"/>
      <c r="J13" s="3646">
        <f>D13/100</f>
      </c>
    </row>
    <row r="14">
      <c r="C14" s="3647" t="s">
        <v>557</v>
      </c>
      <c r="D14" s="3648">
        <f>ROUND(((((1+J8+J9+J10)*(1+J11)*(1+J12)/(1-J15-J18))-1)*100),2)</f>
      </c>
    </row>
    <row r="15">
      <c r="F15" s="3649" t="s">
        <v>558</v>
      </c>
      <c r="G15" s="3650"/>
      <c r="H15" s="3651"/>
      <c r="I15" s="3652" t="n">
        <v>3.65</v>
      </c>
      <c r="J15" s="3653">
        <f>I15/100</f>
      </c>
    </row>
    <row r="16">
      <c r="F16" s="3654" t="s">
        <v>559</v>
      </c>
      <c r="G16" s="3655"/>
      <c r="H16" s="3656"/>
      <c r="I16" s="3657" t="n">
        <v>3.0</v>
      </c>
      <c r="J16" s="3658">
        <f>I16/100</f>
      </c>
    </row>
    <row r="17">
      <c r="F17" s="3659" t="s">
        <v>560</v>
      </c>
      <c r="G17" s="3660"/>
      <c r="H17" s="3661"/>
      <c r="I17" s="3662" t="n">
        <v>100.0</v>
      </c>
    </row>
    <row r="18">
      <c r="F18" s="3663" t="s">
        <v>561</v>
      </c>
      <c r="G18" s="3664"/>
      <c r="H18" s="3665"/>
      <c r="I18" s="3666" t="n">
        <f>((I17*I16)/100)</f>
        <v>3.0</v>
      </c>
      <c r="J18" s="3667">
        <f>I18/100</f>
      </c>
    </row>
    <row r="19">
      <c r="F19" s="3668" t="s">
        <v>562</v>
      </c>
      <c r="G19" s="3669"/>
      <c r="H19" s="3670"/>
      <c r="I19" s="3671" t="n">
        <v>0.0</v>
      </c>
    </row>
    <row r="29">
      <c r="E29" s="3672">
        <f>DADOS!C11</f>
      </c>
      <c r="F29" s="3672"/>
      <c r="G29" s="3672"/>
      <c r="H29" s="3672"/>
      <c r="I29" s="3672"/>
    </row>
    <row r="30">
      <c r="E30" s="3673">
        <f>DADOS!C12</f>
      </c>
    </row>
  </sheetData>
  <sheetProtection password="BF59" sheet="true" scenarios="true" objects="true" selectLockedCells="true"/>
  <mergeCells>
    <mergeCell ref="B4:F4"/>
    <mergeCell ref="H4:I4"/>
    <mergeCell ref="B5:C5"/>
    <mergeCell ref="E5:G5"/>
    <mergeCell ref="E7:I7"/>
    <mergeCell ref="E8:I8"/>
    <mergeCell ref="E9:I9"/>
    <mergeCell ref="E10:I10"/>
    <mergeCell ref="E11:I11"/>
    <mergeCell ref="E12:I12"/>
    <mergeCell ref="E13:I13"/>
    <mergeCell ref="F15:H15"/>
    <mergeCell ref="F16:H16"/>
    <mergeCell ref="F17:H17"/>
    <mergeCell ref="F18:H18"/>
    <mergeCell ref="F19:H19"/>
    <mergeCell ref="E29:I29"/>
    <mergeCell ref="E30:I30"/>
  </mergeCells>
  <pageMargins bottom="0.75" footer="0.5" header="0.5" left="0.5" right="0.5" top="0.75"/>
  <pageSetup orientation="landscape" paperSize="9"/>
  <drawing r:id="rId1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3674">
        <f>'BDI Principal'!D14</f>
      </c>
    </row>
    <row r="2">
      <c r="A2" s="3675">
        <f>'BDI Diferenciado'!D14</f>
      </c>
    </row>
    <row r="3">
      <c r="A3" s="3676">
        <f>'BDI (Fator K e TRDE)'!B12</f>
      </c>
    </row>
    <row r="4">
      <c r="A4" s="3677">
        <f>'BDI (Fator K e TRDE)'!B13</f>
      </c>
    </row>
  </sheetData>
  <sheetProtection password="BF59" sheet="true" scenarios="true" objects="true" selectLockedCell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2025-11-28T20:29:24Z</dcterms:created>
  <dc:creator>Apache POI</dc:creator>
</coreProperties>
</file>